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84ABAE4-430C-445F-8FC0-9B91B071ED3C}" xr6:coauthVersionLast="45" xr6:coauthVersionMax="45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目录" sheetId="1" r:id="rId1"/>
    <sheet name="1.部门预算收支总表" sheetId="2" r:id="rId2"/>
    <sheet name="2.部门收入总表" sheetId="3" r:id="rId3"/>
    <sheet name="3.部门支出总表" sheetId="4" r:id="rId4"/>
    <sheet name="4.财政拨款收支总表" sheetId="5" r:id="rId5"/>
    <sheet name="5.一般公共预算支出表" sheetId="6" r:id="rId6"/>
    <sheet name="6.一般公共预算安排基本支出分经济科目表" sheetId="7" r:id="rId7"/>
    <sheet name="7.政府性基金预算收入" sheetId="8" r:id="rId8"/>
    <sheet name="8.政府性基金预算支出表" sheetId="9" r:id="rId9"/>
    <sheet name="9.国有资本经营预算收支预算表" sheetId="10" r:id="rId10"/>
    <sheet name="10.三公经费支出表" sheetId="11" r:id="rId11"/>
    <sheet name="11.机关运行经费" sheetId="12" r:id="rId1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5" l="1"/>
  <c r="B44" i="5"/>
  <c r="E38" i="5"/>
  <c r="E44" i="5" s="1"/>
  <c r="D38" i="5"/>
  <c r="D39" i="2"/>
  <c r="E39" i="2" s="1"/>
  <c r="B39" i="2"/>
  <c r="E37" i="2"/>
  <c r="E25" i="2"/>
  <c r="E15" i="2"/>
  <c r="E13" i="2"/>
  <c r="E6" i="2"/>
</calcChain>
</file>

<file path=xl/sharedStrings.xml><?xml version="1.0" encoding="utf-8"?>
<sst xmlns="http://schemas.openxmlformats.org/spreadsheetml/2006/main" count="364" uniqueCount="194">
  <si>
    <t>目录</t>
  </si>
  <si>
    <t>序号</t>
  </si>
  <si>
    <t>页面</t>
  </si>
  <si>
    <t>报表口径</t>
  </si>
  <si>
    <t>其他</t>
  </si>
  <si>
    <t>部门预算收支总表</t>
  </si>
  <si>
    <t>已分配
已终审
不含230科目
不含中央资金对下转移支付，含有中央对本级转移支付
财政拨款：一般公共预算+政府性基金+国有资本经营预算</t>
  </si>
  <si>
    <t>反映经财政部门批复的各部门年度预算收支情况（含上年结转），支出功能科目按“类”级科目反映。</t>
  </si>
  <si>
    <t>部门收入总表</t>
  </si>
  <si>
    <t>反映部门的一般公共预算、政府性基金预算、国有资本经营预算、财政专户管理资金、单位资金等全口径收入的年度预算安排情况（含上年结转）。本表支出功能科目按“项”级科目反映。</t>
  </si>
  <si>
    <t>部门支出总表</t>
  </si>
  <si>
    <t>反映各部门用一般公共预算、政府性基金预算、国有资本经营预算、财政专户管理资金、单位资金等收入安排的支出（含上年结转）以及基本支出和项目支出安排情况，按支出功能科目“项”级科目反映。</t>
  </si>
  <si>
    <t>财政拨款收支总表</t>
  </si>
  <si>
    <t>反映部门本年度一般公共预算、政府性基金预算、国有资本经营预算财政拨款的总收支和上年财政拨款结转情况。</t>
  </si>
  <si>
    <t>一般公共预算支出表</t>
  </si>
  <si>
    <t>反映部门年度预算（含上年结转）中按支出功能科目反映的一般公共预算支出总体情况，以及基本支出和项目支出安排情况。</t>
  </si>
  <si>
    <t>一般公共预算安排基本支出分经济科目表</t>
  </si>
  <si>
    <t>反映各部门年度预算（含上年结转）中按部门预算经济科目反映的一般公共预算基本支出的安排情况</t>
  </si>
  <si>
    <t>政府性基金预算收入</t>
  </si>
  <si>
    <t>反映各部门纳入预算管理的政府性基金预算收入情况（含上年结转），按功能科目“项”级填列。</t>
  </si>
  <si>
    <t>政府性基金预算支出表</t>
  </si>
  <si>
    <t>反映各部门纳入预算管理的政府性基金预算支出情况（含上年结转），以及基本支出、项目支出安排情况</t>
  </si>
  <si>
    <t>国有资本经营预算收支预算表</t>
  </si>
  <si>
    <t>反映各部门国有资本经营预算收支情况（含上年结转）以及基本支出、项目支出安排情况</t>
  </si>
  <si>
    <t>三公经费支出表</t>
  </si>
  <si>
    <t>机关运行经费财政拨款情况</t>
  </si>
  <si>
    <t>已终审，行政单位，参公单位的全部公用经费支出</t>
  </si>
  <si>
    <t>预算公开表1</t>
  </si>
  <si>
    <t>2022年预算收支总表</t>
  </si>
  <si>
    <t>部门：[012001]中国共产党浑源县委员会老干部局</t>
  </si>
  <si>
    <t>单位：万元</t>
  </si>
  <si>
    <t>收入</t>
  </si>
  <si>
    <t>支出</t>
  </si>
  <si>
    <t>项目</t>
  </si>
  <si>
    <t>2022年</t>
  </si>
  <si>
    <t>2022年合计</t>
  </si>
  <si>
    <t>当年预算安排</t>
  </si>
  <si>
    <t>上年结转安排</t>
  </si>
  <si>
    <t>一、一般公共预算</t>
  </si>
  <si>
    <t>一般公共服务支出</t>
  </si>
  <si>
    <t>二、政府性基金预算</t>
  </si>
  <si>
    <t>外交支出</t>
  </si>
  <si>
    <t>三、国有资本经营预算</t>
  </si>
  <si>
    <t>国防支出</t>
  </si>
  <si>
    <t>四、财政专户管理资金</t>
  </si>
  <si>
    <t>公共安全支出</t>
  </si>
  <si>
    <t>五、单位资金</t>
  </si>
  <si>
    <t>教育支出</t>
  </si>
  <si>
    <t>科学技术支出</t>
  </si>
  <si>
    <t>文化旅游体育与传媒支出</t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</si>
  <si>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</si>
  <si>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</si>
  <si>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</si>
  <si>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</si>
  <si>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</si>
  <si>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</si>
  <si>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</si>
  <si>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</si>
  <si>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</si>
  <si>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</si>
  <si>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</si>
  <si>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</si>
  <si>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</si>
  <si>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</si>
  <si>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</si>
  <si>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</si>
  <si>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</si>
  <si>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</si>
  <si>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</si>
  <si>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</si>
  <si>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</si>
  <si>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</si>
  <si>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抗疫特别国债安排的支出</t>
  </si>
  <si>
    <t>本年收入合计</t>
  </si>
  <si>
    <t>本年支出合计</t>
  </si>
  <si>
    <t>上年结转</t>
  </si>
  <si>
    <t>年终结转</t>
  </si>
  <si>
    <t>收入总计</t>
  </si>
  <si>
    <t>支出总计</t>
  </si>
  <si>
    <t>预算公开表2</t>
  </si>
  <si>
    <t>2022年预算收入总表</t>
  </si>
  <si>
    <t xml:space="preserve">                              部门：[012001]中国共产党浑源县委员会老干部局</t>
  </si>
  <si>
    <t>本年收入</t>
  </si>
  <si>
    <t>功能科目编码</t>
  </si>
  <si>
    <t>功能科目名称</t>
  </si>
  <si>
    <t>一般公共预算</t>
  </si>
  <si>
    <t>政府性基金</t>
  </si>
  <si>
    <t>国有资本经营预算</t>
  </si>
  <si>
    <t>财政专户管理资金</t>
  </si>
  <si>
    <t>单位资金</t>
  </si>
  <si>
    <t>合计</t>
  </si>
  <si>
    <t>201</t>
  </si>
  <si>
    <t>[201]一般公共服务支出</t>
  </si>
  <si>
    <t>　20136</t>
  </si>
  <si>
    <t>　[20136]其他共产党事务支出</t>
  </si>
  <si>
    <t>　　2013601</t>
  </si>
  <si>
    <t>　　[2013601]行政运行</t>
  </si>
  <si>
    <t>　　2013650</t>
  </si>
  <si>
    <t>　　[2013650]事业运行</t>
  </si>
  <si>
    <t>208</t>
  </si>
  <si>
    <t>[208]社会保障和就业支出</t>
  </si>
  <si>
    <t>　20805</t>
  </si>
  <si>
    <t>　[20805]行政事业单位养老支出</t>
  </si>
  <si>
    <t>　　2080501</t>
  </si>
  <si>
    <t>　　[2080501]行政单位离退休</t>
  </si>
  <si>
    <t>　　2080505</t>
  </si>
  <si>
    <t>　　[2080505]机关事业单位基本养老保险缴费支出</t>
  </si>
  <si>
    <t>　　2080506</t>
  </si>
  <si>
    <t>　　[2080506]机关事业单位职业年金缴费支出</t>
  </si>
  <si>
    <t>　　2080599</t>
  </si>
  <si>
    <t>　　[2080599]其他行政事业单位养老支出</t>
  </si>
  <si>
    <t>210</t>
  </si>
  <si>
    <t>[210]卫生健康支出</t>
  </si>
  <si>
    <t>　21011</t>
  </si>
  <si>
    <t>　[21011]行政事业单位医疗</t>
  </si>
  <si>
    <t>　　2101101</t>
  </si>
  <si>
    <t>　　[2101101]行政单位医疗</t>
  </si>
  <si>
    <t>　　2101102</t>
  </si>
  <si>
    <t>　　[2101102]事业单位医疗</t>
  </si>
  <si>
    <t>221</t>
  </si>
  <si>
    <t>[221]住房保障支出</t>
  </si>
  <si>
    <t>　22102</t>
  </si>
  <si>
    <t>　[22102]住房改革支出</t>
  </si>
  <si>
    <t>　　2210201</t>
  </si>
  <si>
    <t>　　[2210201]住房公积金</t>
  </si>
  <si>
    <t>预算公开表3</t>
  </si>
  <si>
    <t>2022年预算支出总表</t>
  </si>
  <si>
    <t>2022年预算数</t>
  </si>
  <si>
    <t>科目编码</t>
  </si>
  <si>
    <t>科目名称</t>
  </si>
  <si>
    <t>基本支出</t>
  </si>
  <si>
    <t>项目支出</t>
  </si>
  <si>
    <t>预算公开表4</t>
  </si>
  <si>
    <t>2022年财政拨款收支总表</t>
  </si>
  <si>
    <t>金额</t>
  </si>
  <si>
    <t>小计</t>
  </si>
  <si>
    <t>上年财政拨款结转</t>
  </si>
  <si>
    <t>预算公开表5</t>
  </si>
  <si>
    <t>2022年一般预算支出预算表</t>
  </si>
  <si>
    <t>预算公开表6</t>
  </si>
  <si>
    <t>经济科目名称</t>
  </si>
  <si>
    <t>预算数</t>
  </si>
  <si>
    <t>备注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</si>
  <si>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</si>
  <si>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</si>
  <si>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</si>
  <si>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</si>
  <si>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</si>
  <si>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</si>
  <si>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</si>
  <si>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</si>
  <si>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</si>
  <si>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</si>
  <si>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商品和服务支出</t>
  </si>
  <si>
    <t>　办公费</t>
  </si>
  <si>
    <t>　电费</t>
  </si>
  <si>
    <t>　邮电费</t>
  </si>
  <si>
    <t>　取暖费</t>
  </si>
  <si>
    <t>　劳务费</t>
  </si>
  <si>
    <t>　工会经费</t>
  </si>
  <si>
    <t>　福利费</t>
  </si>
  <si>
    <t>　公务用车运行维护费</t>
  </si>
  <si>
    <t>　其他交通费用</t>
  </si>
  <si>
    <t>对个人和家庭的补助</t>
  </si>
  <si>
    <t>　离休费</t>
  </si>
  <si>
    <t>　退休费</t>
  </si>
  <si>
    <t>　生活补助</t>
  </si>
  <si>
    <t>　奖励金</t>
  </si>
  <si>
    <t>预算公开表7</t>
  </si>
  <si>
    <t>2022年政府性基金预算收入表</t>
  </si>
  <si>
    <t>单位:万元</t>
  </si>
  <si>
    <t>政府性基金收入预算</t>
  </si>
  <si>
    <t>政府性基金收入</t>
  </si>
  <si>
    <t>预算公开表8</t>
  </si>
  <si>
    <t>2022年政府性基金预算支出表</t>
  </si>
  <si>
    <t>政府性基金支出预算</t>
  </si>
  <si>
    <t>预算公开表9</t>
  </si>
  <si>
    <t>2022年国有资本经营预算收支预算表</t>
  </si>
  <si>
    <t>国有资本经营预算收入</t>
  </si>
  <si>
    <t>国有资本经营收入预算</t>
  </si>
  <si>
    <t>预算公开表10</t>
  </si>
  <si>
    <t>2022年一般公共预算“三公”经费支出情况统计表</t>
  </si>
  <si>
    <t>因公出国（境）费</t>
  </si>
  <si>
    <t>公务接待费</t>
  </si>
  <si>
    <t>公务用车购置及运行费</t>
  </si>
  <si>
    <t> ①公务用车购置费</t>
  </si>
  <si>
    <t> ②公务用车运行维护费</t>
  </si>
  <si>
    <t>预算公开表11</t>
  </si>
  <si>
    <t>2022年机关运行经费预算财政拨款情况统计表</t>
  </si>
  <si>
    <r>
      <rPr>
        <sz val="11"/>
        <color indexed="8"/>
        <rFont val="宋体"/>
        <charset val="134"/>
      </rPr>
      <t>部门：</t>
    </r>
    <r>
      <rPr>
        <sz val="11"/>
        <color indexed="8"/>
        <rFont val="Calibri"/>
        <family val="2"/>
      </rPr>
      <t>[012001]</t>
    </r>
    <r>
      <rPr>
        <sz val="11"/>
        <color indexed="8"/>
        <rFont val="宋体"/>
        <charset val="134"/>
      </rPr>
      <t>中国共产党浑源县委员会老干部局</t>
    </r>
  </si>
  <si>
    <t>单位编码</t>
  </si>
  <si>
    <t>单位名称</t>
  </si>
  <si>
    <t>012001</t>
  </si>
  <si>
    <t>[012001]中国共产党浑源县委员会老干部局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</si>
</sst>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;[Red]#,##0.0"/>
  </numFmts>
  <fonts count="11" x14ac:knownFonts="1">
    <font>
      <sz val="10"/>
      <name val="Arial"/>
      <charset val="134"/>
    </font>
    <font>
      <sz val="11"/>
      <color indexed="8"/>
      <name val="Calibri"/>
      <family val="2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宋体"/>
      <charset val="134"/>
    </font>
    <font>
      <u/>
      <sz val="14"/>
      <color indexed="12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176" fontId="2" fillId="0" borderId="2" xfId="0" applyNumberFormat="1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center"/>
    </xf>
    <xf numFmtId="176" fontId="7" fillId="0" borderId="2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/>
    <xf numFmtId="4" fontId="2" fillId="0" borderId="2" xfId="0" applyNumberFormat="1" applyFont="1" applyBorder="1" applyAlignment="1" applyProtection="1">
      <alignment horizontal="right" vertical="center"/>
    </xf>
    <xf numFmtId="4" fontId="5" fillId="0" borderId="2" xfId="0" applyNumberFormat="1" applyFont="1" applyBorder="1" applyAlignment="1" applyProtection="1"/>
    <xf numFmtId="0" fontId="5" fillId="0" borderId="2" xfId="0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4" fontId="5" fillId="0" borderId="2" xfId="0" applyNumberFormat="1" applyFont="1" applyBorder="1" applyAlignment="1" applyProtection="1">
      <alignment horizontal="right" vertical="center"/>
    </xf>
    <xf numFmtId="4" fontId="5" fillId="0" borderId="2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8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workbookViewId="0">
      <selection activeCell="H7" sqref="H7"/>
    </sheetView>
  </sheetViews>
  <sheetFormatPr defaultColWidth="9" defaultRowHeight="12.75" customHeight="1" x14ac:dyDescent="0.25"/>
  <cols>
    <col min="1" max="1" width="7" style="1" customWidth="1"/>
    <col min="2" max="2" width="28" style="1" customWidth="1"/>
    <col min="3" max="3" width="26.5703125" style="1" customWidth="1"/>
    <col min="4" max="4" width="71.28515625" style="1" customWidth="1"/>
    <col min="5" max="9" width="9.140625" style="1" customWidth="1"/>
  </cols>
  <sheetData>
    <row r="1" spans="1:8" s="1" customFormat="1" ht="15" x14ac:dyDescent="0.25">
      <c r="A1" s="30"/>
      <c r="B1" s="30"/>
      <c r="C1" s="30"/>
      <c r="D1" s="30"/>
      <c r="E1" s="30"/>
      <c r="F1" s="30"/>
      <c r="G1" s="30"/>
      <c r="H1" s="30"/>
    </row>
    <row r="2" spans="1:8" s="1" customFormat="1" ht="15" x14ac:dyDescent="0.25">
      <c r="A2" s="30"/>
      <c r="B2" s="30"/>
      <c r="C2" s="30"/>
      <c r="D2" s="30"/>
      <c r="E2" s="30"/>
      <c r="F2" s="30"/>
      <c r="G2" s="30"/>
      <c r="H2" s="30"/>
    </row>
    <row r="3" spans="1:8" s="1" customFormat="1" ht="36" customHeight="1" x14ac:dyDescent="0.25">
      <c r="A3" s="34" t="s">
        <v>0</v>
      </c>
      <c r="B3" s="35"/>
      <c r="C3" s="35"/>
      <c r="D3" s="35"/>
      <c r="E3" s="30"/>
      <c r="F3" s="30"/>
      <c r="G3" s="30"/>
      <c r="H3" s="30"/>
    </row>
    <row r="4" spans="1:8" s="1" customFormat="1" ht="15" x14ac:dyDescent="0.25">
      <c r="A4" s="30"/>
      <c r="B4" s="30"/>
      <c r="C4" s="30"/>
      <c r="D4" s="30"/>
      <c r="E4" s="30"/>
      <c r="F4" s="30"/>
      <c r="G4" s="30"/>
      <c r="H4" s="30"/>
    </row>
    <row r="5" spans="1:8" s="1" customFormat="1" ht="16.5" customHeight="1" x14ac:dyDescent="0.25">
      <c r="A5" s="31" t="s">
        <v>1</v>
      </c>
      <c r="B5" s="31" t="s">
        <v>2</v>
      </c>
      <c r="C5" s="31" t="s">
        <v>3</v>
      </c>
      <c r="D5" s="31" t="s">
        <v>4</v>
      </c>
      <c r="E5" s="30"/>
      <c r="F5" s="30"/>
      <c r="G5" s="30"/>
      <c r="H5" s="30"/>
    </row>
    <row r="6" spans="1:8" s="1" customFormat="1" ht="37.5" customHeight="1" x14ac:dyDescent="0.25">
      <c r="A6" s="31">
        <v>1</v>
      </c>
      <c r="B6" s="32" t="s">
        <v>5</v>
      </c>
      <c r="C6" s="36" t="s">
        <v>6</v>
      </c>
      <c r="D6" s="33" t="s">
        <v>7</v>
      </c>
      <c r="E6" s="30"/>
      <c r="F6" s="30"/>
      <c r="G6" s="30"/>
      <c r="H6" s="30"/>
    </row>
    <row r="7" spans="1:8" s="1" customFormat="1" ht="37.5" customHeight="1" x14ac:dyDescent="0.25">
      <c r="A7" s="31">
        <v>2</v>
      </c>
      <c r="B7" s="32" t="s">
        <v>8</v>
      </c>
      <c r="C7" s="36"/>
      <c r="D7" s="33" t="s">
        <v>9</v>
      </c>
      <c r="E7" s="30"/>
      <c r="F7" s="30"/>
      <c r="G7" s="30"/>
      <c r="H7" s="30"/>
    </row>
    <row r="8" spans="1:8" s="1" customFormat="1" ht="37.5" customHeight="1" x14ac:dyDescent="0.25">
      <c r="A8" s="31">
        <v>3</v>
      </c>
      <c r="B8" s="32" t="s">
        <v>10</v>
      </c>
      <c r="C8" s="36"/>
      <c r="D8" s="33" t="s">
        <v>11</v>
      </c>
      <c r="E8" s="30"/>
      <c r="F8" s="30"/>
      <c r="G8" s="30"/>
      <c r="H8" s="30"/>
    </row>
    <row r="9" spans="1:8" s="1" customFormat="1" ht="37.5" customHeight="1" x14ac:dyDescent="0.25">
      <c r="A9" s="31">
        <v>4</v>
      </c>
      <c r="B9" s="32" t="s">
        <v>12</v>
      </c>
      <c r="C9" s="36"/>
      <c r="D9" s="33" t="s">
        <v>13</v>
      </c>
      <c r="E9" s="30"/>
      <c r="F9" s="30"/>
      <c r="G9" s="30"/>
      <c r="H9" s="30"/>
    </row>
    <row r="10" spans="1:8" s="1" customFormat="1" ht="37.5" customHeight="1" x14ac:dyDescent="0.25">
      <c r="A10" s="31">
        <v>5</v>
      </c>
      <c r="B10" s="32" t="s">
        <v>14</v>
      </c>
      <c r="C10" s="36"/>
      <c r="D10" s="33" t="s">
        <v>15</v>
      </c>
      <c r="E10" s="30"/>
      <c r="F10" s="30"/>
      <c r="G10" s="30"/>
      <c r="H10" s="30"/>
    </row>
    <row r="11" spans="1:8" s="1" customFormat="1" ht="37.5" customHeight="1" x14ac:dyDescent="0.25">
      <c r="A11" s="31">
        <v>6</v>
      </c>
      <c r="B11" s="32" t="s">
        <v>16</v>
      </c>
      <c r="C11" s="36"/>
      <c r="D11" s="33" t="s">
        <v>17</v>
      </c>
      <c r="E11" s="30"/>
      <c r="F11" s="30"/>
      <c r="G11" s="30"/>
      <c r="H11" s="30"/>
    </row>
    <row r="12" spans="1:8" s="1" customFormat="1" ht="37.5" customHeight="1" x14ac:dyDescent="0.25">
      <c r="A12" s="31">
        <v>7</v>
      </c>
      <c r="B12" s="32" t="s">
        <v>18</v>
      </c>
      <c r="C12" s="36"/>
      <c r="D12" s="33" t="s">
        <v>19</v>
      </c>
      <c r="E12" s="30"/>
      <c r="F12" s="30"/>
      <c r="G12" s="30"/>
      <c r="H12" s="30"/>
    </row>
    <row r="13" spans="1:8" s="1" customFormat="1" ht="37.5" customHeight="1" x14ac:dyDescent="0.25">
      <c r="A13" s="31">
        <v>8</v>
      </c>
      <c r="B13" s="32" t="s">
        <v>20</v>
      </c>
      <c r="C13" s="36"/>
      <c r="D13" s="33" t="s">
        <v>21</v>
      </c>
      <c r="E13" s="30"/>
      <c r="F13" s="30"/>
      <c r="G13" s="30"/>
      <c r="H13" s="30"/>
    </row>
    <row r="14" spans="1:8" s="1" customFormat="1" ht="37.5" customHeight="1" x14ac:dyDescent="0.25">
      <c r="A14" s="31">
        <v>9</v>
      </c>
      <c r="B14" s="32" t="s">
        <v>22</v>
      </c>
      <c r="C14" s="36"/>
      <c r="D14" s="33" t="s">
        <v>23</v>
      </c>
      <c r="E14" s="30"/>
      <c r="F14" s="30"/>
      <c r="G14" s="30"/>
      <c r="H14" s="30"/>
    </row>
    <row r="15" spans="1:8" s="1" customFormat="1" ht="37.5" customHeight="1" x14ac:dyDescent="0.25">
      <c r="A15" s="31">
        <v>10</v>
      </c>
      <c r="B15" s="32" t="s">
        <v>24</v>
      </c>
      <c r="C15" s="36"/>
      <c r="D15" s="33"/>
      <c r="E15" s="30"/>
      <c r="F15" s="30"/>
      <c r="G15" s="30"/>
      <c r="H15" s="30"/>
    </row>
    <row r="16" spans="1:8" s="1" customFormat="1" ht="47.25" customHeight="1" x14ac:dyDescent="0.25">
      <c r="A16" s="31">
        <v>11</v>
      </c>
      <c r="B16" s="32" t="s">
        <v>25</v>
      </c>
      <c r="C16" s="33" t="s">
        <v>26</v>
      </c>
      <c r="D16" s="33"/>
      <c r="E16" s="30"/>
      <c r="F16" s="30"/>
      <c r="G16" s="30"/>
      <c r="H16" s="30"/>
    </row>
    <row r="17" spans="1:8" s="1" customFormat="1" ht="15" x14ac:dyDescent="0.25">
      <c r="A17" s="30"/>
      <c r="B17" s="30"/>
      <c r="C17" s="30"/>
      <c r="D17" s="30"/>
      <c r="E17" s="30"/>
      <c r="F17" s="30"/>
      <c r="G17" s="30"/>
      <c r="H17" s="30"/>
    </row>
    <row r="18" spans="1:8" s="1" customFormat="1" ht="15" x14ac:dyDescent="0.25">
      <c r="A18" s="30"/>
      <c r="B18" s="30"/>
      <c r="C18" s="30"/>
      <c r="D18" s="30"/>
      <c r="E18" s="30"/>
      <c r="F18" s="30"/>
      <c r="G18" s="30"/>
      <c r="H18" s="30"/>
    </row>
    <row r="19" spans="1:8" s="1" customFormat="1" ht="15" x14ac:dyDescent="0.25">
      <c r="A19" s="30"/>
      <c r="B19" s="30"/>
      <c r="C19" s="30"/>
      <c r="D19" s="30"/>
      <c r="E19" s="30"/>
      <c r="F19" s="30"/>
      <c r="G19" s="30"/>
      <c r="H19" s="30"/>
    </row>
    <row r="20" spans="1:8" s="1" customFormat="1" ht="15" x14ac:dyDescent="0.25">
      <c r="A20" s="30"/>
      <c r="B20" s="30"/>
      <c r="C20" s="30"/>
      <c r="D20" s="30"/>
      <c r="E20" s="30"/>
      <c r="F20" s="30"/>
      <c r="G20" s="30"/>
      <c r="H20" s="30"/>
    </row>
    <row r="21" spans="1:8" s="1" customFormat="1" ht="15" x14ac:dyDescent="0.25">
      <c r="A21" s="30"/>
      <c r="B21" s="30"/>
      <c r="C21" s="30"/>
      <c r="D21" s="30"/>
      <c r="E21" s="30"/>
      <c r="F21" s="30"/>
      <c r="G21" s="30"/>
      <c r="H21" s="30"/>
    </row>
    <row r="22" spans="1:8" s="1" customFormat="1" ht="15" x14ac:dyDescent="0.25">
      <c r="A22" s="30"/>
      <c r="B22" s="30"/>
      <c r="C22" s="30"/>
      <c r="D22" s="30"/>
      <c r="E22" s="30"/>
      <c r="F22" s="30"/>
      <c r="G22" s="30"/>
      <c r="H22" s="30"/>
    </row>
    <row r="23" spans="1:8" s="1" customFormat="1" ht="15" x14ac:dyDescent="0.25">
      <c r="A23" s="30"/>
      <c r="B23" s="30"/>
      <c r="C23" s="30"/>
      <c r="D23" s="30"/>
      <c r="E23" s="30"/>
      <c r="F23" s="30"/>
      <c r="G23" s="30"/>
      <c r="H23" s="30"/>
    </row>
    <row r="24" spans="1:8" s="1" customFormat="1" ht="15" x14ac:dyDescent="0.25">
      <c r="A24" s="30"/>
      <c r="B24" s="30"/>
      <c r="C24" s="30"/>
      <c r="D24" s="30"/>
      <c r="E24" s="30"/>
      <c r="F24" s="30"/>
      <c r="G24" s="30"/>
      <c r="H24" s="30"/>
    </row>
    <row r="25" spans="1:8" s="1" customFormat="1" ht="15" x14ac:dyDescent="0.25">
      <c r="A25" s="30"/>
      <c r="B25" s="30"/>
      <c r="C25" s="30"/>
      <c r="D25" s="30"/>
      <c r="E25" s="30"/>
      <c r="F25" s="30"/>
      <c r="G25" s="30"/>
      <c r="H25" s="30"/>
    </row>
  </sheetData>
  <sheetProtection formatCells="0" formatColumns="0" formatRows="0" insertColumns="0" insertRows="0" insertHyperlinks="0" deleteColumns="0" deleteRows="0" sort="0" autoFilter="0" pivotTables="0"/>
  <mergeCells count="2">
    <mergeCell ref="A3:D3"/>
    <mergeCell ref="C6:C15"/>
  </mergeCells>
  <phoneticPr fontId="10" type="noConversion"/>
  <hyperlinks>
    <hyperlink ref="B6" location="'1.部门预算收支总表'!A1" display="部门预算收支总表" xr:uid="{00000000-0004-0000-0000-000000000000}"/>
    <hyperlink ref="B7" location="'2.部门收入总表'!A1" display="部门收入总表" xr:uid="{00000000-0004-0000-0000-000001000000}"/>
    <hyperlink ref="B8" location="'3.部门支出总表'!A1" display="部门支出总表" xr:uid="{00000000-0004-0000-0000-000002000000}"/>
    <hyperlink ref="B9" location="'4.财政拨款收支总表'!A1" display="财政拨款收支总表" xr:uid="{00000000-0004-0000-0000-000003000000}"/>
    <hyperlink ref="B10" location="'5.一般公共预算支出表'!A1" display="一般公共预算支出表" xr:uid="{00000000-0004-0000-0000-000004000000}"/>
    <hyperlink ref="B11" location="'6.一般公共预算安排基本支出分经济科目表'!A1" display="一般公共预算安排基本支出分经济科目表" xr:uid="{00000000-0004-0000-0000-000005000000}"/>
    <hyperlink ref="B12" location="'7.政府性基金预算收入'!A1" display="政府性基金预算收入" xr:uid="{00000000-0004-0000-0000-000006000000}"/>
    <hyperlink ref="B13" location="'8.政府性基金预算支出表'!A1" display="政府性基金预算支出表" xr:uid="{00000000-0004-0000-0000-000007000000}"/>
    <hyperlink ref="B14" location="'9.国有资本经营预算收支预算表'!A1" display="国有资本经营预算收支预算表" xr:uid="{00000000-0004-0000-0000-000008000000}"/>
    <hyperlink ref="B15" location="'9.三公经费支出表'!A1" display="三公经费支出表" xr:uid="{00000000-0004-0000-0000-000009000000}"/>
    <hyperlink ref="B16" location="'10.机关运行经费'!A1" display="机关运行经费财政拨款情况" xr:uid="{00000000-0004-0000-0000-00000A000000}"/>
  </hyperlink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workbookViewId="0">
      <selection activeCell="A2" sqref="A2:F2"/>
    </sheetView>
  </sheetViews>
  <sheetFormatPr defaultColWidth="9" defaultRowHeight="12.75" customHeight="1" x14ac:dyDescent="0.25"/>
  <cols>
    <col min="1" max="1" width="19.85546875" style="1" customWidth="1"/>
    <col min="2" max="2" width="15.140625" style="1" customWidth="1"/>
    <col min="3" max="3" width="24.28515625" style="1" customWidth="1"/>
    <col min="4" max="4" width="14.7109375" style="1" customWidth="1"/>
    <col min="5" max="5" width="10" style="1" customWidth="1"/>
    <col min="6" max="6" width="16" style="1" customWidth="1"/>
    <col min="7" max="7" width="9.140625" style="1" customWidth="1"/>
  </cols>
  <sheetData>
    <row r="1" spans="1:6" s="1" customFormat="1" ht="15" customHeight="1" x14ac:dyDescent="0.25">
      <c r="A1" s="25"/>
      <c r="B1" s="25"/>
      <c r="C1" s="25"/>
      <c r="E1" s="25"/>
      <c r="F1" s="3" t="s">
        <v>27</v>
      </c>
    </row>
    <row r="2" spans="1:6" s="1" customFormat="1" ht="37.5" customHeight="1" x14ac:dyDescent="0.25">
      <c r="A2" s="37" t="s">
        <v>28</v>
      </c>
      <c r="B2" s="37"/>
      <c r="C2" s="37"/>
      <c r="D2" s="37"/>
      <c r="E2" s="37"/>
      <c r="F2" s="37"/>
    </row>
    <row r="3" spans="1:6" s="1" customFormat="1" ht="24" customHeight="1" x14ac:dyDescent="0.25">
      <c r="A3" s="38" t="s">
        <v>29</v>
      </c>
      <c r="B3" s="38"/>
      <c r="C3" s="38"/>
      <c r="E3" s="25"/>
      <c r="F3" s="3" t="s">
        <v>30</v>
      </c>
    </row>
    <row r="4" spans="1:6" s="1" customFormat="1" ht="29.25" customHeight="1" x14ac:dyDescent="0.25">
      <c r="A4" s="39" t="s">
        <v>31</v>
      </c>
      <c r="B4" s="40"/>
      <c r="C4" s="39" t="s">
        <v>32</v>
      </c>
      <c r="D4" s="39"/>
      <c r="E4" s="39"/>
      <c r="F4" s="39"/>
    </row>
    <row r="5" spans="1:6" s="1" customFormat="1" ht="29.25" customHeight="1" x14ac:dyDescent="0.25">
      <c r="A5" s="18" t="s">
        <v>33</v>
      </c>
      <c r="B5" s="18" t="s">
        <v>34</v>
      </c>
      <c r="C5" s="18" t="s">
        <v>33</v>
      </c>
      <c r="D5" s="18" t="s">
        <v>35</v>
      </c>
      <c r="E5" s="18" t="s">
        <v>36</v>
      </c>
      <c r="F5" s="18" t="s">
        <v>37</v>
      </c>
    </row>
    <row r="6" spans="1:6" s="1" customFormat="1" ht="30" customHeight="1" x14ac:dyDescent="0.25">
      <c r="A6" s="27" t="s">
        <v>38</v>
      </c>
      <c r="B6" s="8">
        <v>567.91</v>
      </c>
      <c r="C6" s="27" t="s">
        <v>39</v>
      </c>
      <c r="D6" s="21">
        <v>115.73</v>
      </c>
      <c r="E6" s="21">
        <f>SUM(D6)-SUM(F6)</f>
        <v>115.73</v>
      </c>
      <c r="F6" s="21"/>
    </row>
    <row r="7" spans="1:6" s="1" customFormat="1" ht="30" customHeight="1" x14ac:dyDescent="0.25">
      <c r="A7" s="27" t="s">
        <v>40</v>
      </c>
      <c r="B7" s="8"/>
      <c r="C7" s="27" t="s">
        <v>41</v>
      </c>
      <c r="D7" s="21"/>
      <c r="E7" s="21"/>
      <c r="F7" s="21"/>
    </row>
    <row r="8" spans="1:6" s="1" customFormat="1" ht="30" customHeight="1" x14ac:dyDescent="0.25">
      <c r="A8" s="27" t="s">
        <v>42</v>
      </c>
      <c r="B8" s="8"/>
      <c r="C8" s="27" t="s">
        <v>43</v>
      </c>
      <c r="D8" s="21"/>
      <c r="E8" s="21"/>
      <c r="F8" s="21"/>
    </row>
    <row r="9" spans="1:6" s="1" customFormat="1" ht="30" customHeight="1" x14ac:dyDescent="0.25">
      <c r="A9" s="27" t="s">
        <v>44</v>
      </c>
      <c r="B9" s="8"/>
      <c r="C9" s="27" t="s">
        <v>45</v>
      </c>
      <c r="D9" s="21"/>
      <c r="E9" s="21"/>
      <c r="F9" s="21"/>
    </row>
    <row r="10" spans="1:6" s="1" customFormat="1" ht="15" customHeight="1" x14ac:dyDescent="0.25">
      <c r="A10" s="27" t="s">
        <v>46</v>
      </c>
      <c r="B10" s="8"/>
      <c r="C10" s="27" t="s">
        <v>47</v>
      </c>
      <c r="D10" s="21"/>
      <c r="E10" s="21"/>
      <c r="F10" s="21"/>
    </row>
    <row r="11" spans="1:6" s="1" customFormat="1" ht="15" customHeight="1" x14ac:dyDescent="0.25">
      <c r="A11" s="6"/>
      <c r="B11" s="8"/>
      <c r="C11" s="27" t="s">
        <v>48</v>
      </c>
      <c r="D11" s="21"/>
      <c r="E11" s="21"/>
      <c r="F11" s="21"/>
    </row>
    <row r="12" spans="1:6" s="1" customFormat="1" ht="24" customHeight="1" x14ac:dyDescent="0.25">
      <c r="A12" s="6"/>
      <c r="B12" s="8"/>
      <c r="C12" s="27" t="s">
        <v>49</v>
      </c>
      <c r="D12" s="21"/>
      <c r="E12" s="21"/>
      <c r="F12" s="21"/>
    </row>
    <row r="13" spans="1:6" s="1" customFormat="1" ht="15" customHeight="1" x14ac:dyDescent="0.25">
      <c r="A13" s="6"/>
      <c r="B13" s="8"/>
      <c r="C13" s="27" t="s">
        <v>50</v>
      </c>
      <c r="D13" s="21">
        <v>384.316688</v>
      </c>
      <c r="E13" s="21">
        <f>SUM(D13)-SUM(F13)</f>
        <v>384.316688</v>
      </c>
      <c r="F13" s="21"/>
    </row>
    <row r="14" spans="1:6" s="1" customFormat="1" ht="15" customHeight="1" x14ac:dyDescent="0.25">
      <c r="A14" s="6"/>
      <c r="B14" s="8"/>
      <c r="C14" s="27" t="s">
        <v>51</v>
      </c>
      <c r="D14" s="21"/>
      <c r="E14" s="21"/>
      <c r="F14" s="21"/>
    </row>
    <row r="15" spans="1:6" s="1" customFormat="1" ht="15" customHeight="1" x14ac:dyDescent="0.25">
      <c r="A15" s="6"/>
      <c r="B15" s="8"/>
      <c r="C15" s="27" t="s">
        <v>52</v>
      </c>
      <c r="D15" s="21">
        <v>58.548169999999999</v>
      </c>
      <c r="E15" s="21">
        <f>SUM(D15)-SUM(F15)</f>
        <v>58.548169999999999</v>
      </c>
      <c r="F15" s="21"/>
    </row>
    <row r="16" spans="1:6" s="1" customFormat="1" ht="15" customHeight="1" x14ac:dyDescent="0.25">
      <c r="A16" s="6"/>
      <c r="B16" s="8"/>
      <c r="C16" s="27" t="s">
        <v>53</v>
      </c>
      <c r="D16" s="21"/>
      <c r="E16" s="21"/>
      <c r="F16" s="21"/>
    </row>
    <row r="17" spans="1:6" s="1" customFormat="1" ht="15" customHeight="1" x14ac:dyDescent="0.25">
      <c r="A17" s="6"/>
      <c r="B17" s="8"/>
      <c r="C17" s="27" t="s">
        <v>54</v>
      </c>
      <c r="D17" s="21"/>
      <c r="E17" s="21"/>
      <c r="F17" s="21"/>
    </row>
    <row r="18" spans="1:6" s="1" customFormat="1" ht="15" customHeight="1" x14ac:dyDescent="0.25">
      <c r="A18" s="6"/>
      <c r="B18" s="8"/>
      <c r="C18" s="27" t="s">
        <v>55</v>
      </c>
      <c r="D18" s="21"/>
      <c r="E18" s="21"/>
      <c r="F18" s="21"/>
    </row>
    <row r="19" spans="1:6" s="1" customFormat="1" ht="15" customHeight="1" x14ac:dyDescent="0.25">
      <c r="A19" s="6"/>
      <c r="B19" s="8"/>
      <c r="C19" s="27" t="s">
        <v>56</v>
      </c>
      <c r="D19" s="21"/>
      <c r="E19" s="21"/>
      <c r="F19" s="21"/>
    </row>
    <row r="20" spans="1:6" s="1" customFormat="1" ht="24" customHeight="1" x14ac:dyDescent="0.25">
      <c r="A20" s="6"/>
      <c r="B20" s="8"/>
      <c r="C20" s="27" t="s">
        <v>57</v>
      </c>
      <c r="D20" s="21"/>
      <c r="E20" s="21"/>
      <c r="F20" s="21"/>
    </row>
    <row r="21" spans="1:6" s="1" customFormat="1" ht="15" customHeight="1" x14ac:dyDescent="0.25">
      <c r="A21" s="6"/>
      <c r="B21" s="8"/>
      <c r="C21" s="27" t="s">
        <v>58</v>
      </c>
      <c r="D21" s="21"/>
      <c r="E21" s="21"/>
      <c r="F21" s="21"/>
    </row>
    <row r="22" spans="1:6" s="1" customFormat="1" ht="15" customHeight="1" x14ac:dyDescent="0.25">
      <c r="A22" s="6"/>
      <c r="B22" s="8"/>
      <c r="C22" s="27" t="s">
        <v>59</v>
      </c>
      <c r="D22" s="21"/>
      <c r="E22" s="21"/>
      <c r="F22" s="21"/>
    </row>
    <row r="23" spans="1:6" s="1" customFormat="1" ht="15" customHeight="1" x14ac:dyDescent="0.25">
      <c r="A23" s="6"/>
      <c r="B23" s="8"/>
      <c r="C23" s="27" t="s">
        <v>60</v>
      </c>
      <c r="D23" s="21"/>
      <c r="E23" s="21"/>
      <c r="F23" s="21"/>
    </row>
    <row r="24" spans="1:6" s="1" customFormat="1" ht="24" customHeight="1" x14ac:dyDescent="0.25">
      <c r="A24" s="6"/>
      <c r="B24" s="8"/>
      <c r="C24" s="27" t="s">
        <v>61</v>
      </c>
      <c r="D24" s="21"/>
      <c r="E24" s="21"/>
      <c r="F24" s="21"/>
    </row>
    <row r="25" spans="1:6" s="1" customFormat="1" ht="23.1" customHeight="1" x14ac:dyDescent="0.25">
      <c r="A25" s="6"/>
      <c r="B25" s="8"/>
      <c r="C25" s="27" t="s">
        <v>62</v>
      </c>
      <c r="D25" s="21">
        <v>9.3140809999999998</v>
      </c>
      <c r="E25" s="21">
        <f>SUM(D25)-SUM(F25)</f>
        <v>9.3140809999999998</v>
      </c>
      <c r="F25" s="21"/>
    </row>
    <row r="26" spans="1:6" s="1" customFormat="1" ht="15" customHeight="1" x14ac:dyDescent="0.25">
      <c r="A26" s="6"/>
      <c r="B26" s="8"/>
      <c r="C26" s="27" t="s">
        <v>63</v>
      </c>
      <c r="D26" s="21"/>
      <c r="E26" s="21"/>
      <c r="F26" s="21"/>
    </row>
    <row r="27" spans="1:6" s="1" customFormat="1" ht="24" customHeight="1" x14ac:dyDescent="0.25">
      <c r="A27" s="6"/>
      <c r="B27" s="8"/>
      <c r="C27" s="27" t="s">
        <v>64</v>
      </c>
      <c r="D27" s="21"/>
      <c r="E27" s="21"/>
      <c r="F27" s="21"/>
    </row>
    <row r="28" spans="1:6" s="1" customFormat="1" ht="24" customHeight="1" x14ac:dyDescent="0.25">
      <c r="A28" s="6"/>
      <c r="B28" s="8"/>
      <c r="C28" s="27" t="s">
        <v>65</v>
      </c>
      <c r="D28" s="21"/>
      <c r="E28" s="21"/>
      <c r="F28" s="21"/>
    </row>
    <row r="29" spans="1:6" s="1" customFormat="1" ht="15" customHeight="1" x14ac:dyDescent="0.25">
      <c r="A29" s="6"/>
      <c r="B29" s="8"/>
      <c r="C29" s="27" t="s">
        <v>66</v>
      </c>
      <c r="D29" s="21"/>
      <c r="E29" s="21"/>
      <c r="F29" s="21"/>
    </row>
    <row r="30" spans="1:6" s="1" customFormat="1" ht="15" customHeight="1" x14ac:dyDescent="0.25">
      <c r="A30" s="6"/>
      <c r="B30" s="8"/>
      <c r="C30" s="27" t="s">
        <v>67</v>
      </c>
      <c r="D30" s="21"/>
      <c r="E30" s="21"/>
      <c r="F30" s="21"/>
    </row>
    <row r="31" spans="1:6" s="1" customFormat="1" ht="15" customHeight="1" x14ac:dyDescent="0.25">
      <c r="A31" s="6"/>
      <c r="B31" s="8"/>
      <c r="C31" s="27" t="s">
        <v>68</v>
      </c>
      <c r="D31" s="21"/>
      <c r="E31" s="21"/>
      <c r="F31" s="21"/>
    </row>
    <row r="32" spans="1:6" s="1" customFormat="1" ht="15" customHeight="1" x14ac:dyDescent="0.25">
      <c r="A32" s="6"/>
      <c r="B32" s="8"/>
      <c r="C32" s="27" t="s">
        <v>69</v>
      </c>
      <c r="D32" s="21"/>
      <c r="E32" s="21"/>
      <c r="F32" s="21"/>
    </row>
    <row r="33" spans="1:6" s="1" customFormat="1" ht="15" customHeight="1" x14ac:dyDescent="0.25">
      <c r="A33" s="6"/>
      <c r="B33" s="8"/>
      <c r="C33" s="27" t="s">
        <v>70</v>
      </c>
      <c r="D33" s="21"/>
      <c r="E33" s="21"/>
      <c r="F33" s="21"/>
    </row>
    <row r="34" spans="1:6" s="1" customFormat="1" ht="21" customHeight="1" x14ac:dyDescent="0.25">
      <c r="A34" s="6"/>
      <c r="B34" s="8"/>
      <c r="C34" s="27" t="s">
        <v>71</v>
      </c>
      <c r="D34" s="21"/>
      <c r="E34" s="21"/>
      <c r="F34" s="21"/>
    </row>
    <row r="35" spans="1:6" s="1" customFormat="1" ht="24" customHeight="1" x14ac:dyDescent="0.25">
      <c r="A35" s="6"/>
      <c r="B35" s="8"/>
      <c r="C35" s="27" t="s">
        <v>72</v>
      </c>
      <c r="D35" s="21"/>
      <c r="E35" s="21"/>
      <c r="F35" s="21"/>
    </row>
    <row r="36" spans="1:6" s="1" customFormat="1" ht="15" customHeight="1" x14ac:dyDescent="0.25">
      <c r="A36" s="6"/>
      <c r="B36" s="8"/>
      <c r="C36" s="6"/>
      <c r="D36" s="21"/>
      <c r="E36" s="21"/>
      <c r="F36" s="28"/>
    </row>
    <row r="37" spans="1:6" s="1" customFormat="1" ht="20.100000000000001" customHeight="1" x14ac:dyDescent="0.25">
      <c r="A37" s="26" t="s">
        <v>73</v>
      </c>
      <c r="B37" s="28">
        <v>567.91</v>
      </c>
      <c r="C37" s="26" t="s">
        <v>74</v>
      </c>
      <c r="D37" s="28">
        <v>567.91</v>
      </c>
      <c r="E37" s="28">
        <f>SUM(D37)-SUM(F37)</f>
        <v>567.91</v>
      </c>
      <c r="F37" s="28"/>
    </row>
    <row r="38" spans="1:6" s="1" customFormat="1" ht="21" customHeight="1" x14ac:dyDescent="0.25">
      <c r="A38" s="26" t="s">
        <v>75</v>
      </c>
      <c r="B38" s="29"/>
      <c r="C38" s="26" t="s">
        <v>76</v>
      </c>
      <c r="D38" s="29"/>
      <c r="E38" s="29"/>
      <c r="F38" s="28"/>
    </row>
    <row r="39" spans="1:6" s="1" customFormat="1" ht="27" customHeight="1" x14ac:dyDescent="0.25">
      <c r="A39" s="26" t="s">
        <v>77</v>
      </c>
      <c r="B39" s="29">
        <f>SUM(B37:B38)</f>
        <v>567.91</v>
      </c>
      <c r="C39" s="26" t="s">
        <v>78</v>
      </c>
      <c r="D39" s="29">
        <f>SUM(D37:D38)</f>
        <v>567.91</v>
      </c>
      <c r="E39" s="28">
        <f>SUM(D39)-SUM(F39)</f>
        <v>567.91</v>
      </c>
      <c r="F39" s="29"/>
    </row>
    <row r="40" spans="1:6" s="1" customFormat="1" ht="45" customHeight="1" x14ac:dyDescent="0.25">
      <c r="A40" s="41"/>
      <c r="B40" s="41"/>
      <c r="C40" s="41"/>
      <c r="D40" s="41"/>
      <c r="E40" s="41"/>
      <c r="F40" s="41"/>
    </row>
    <row r="41" spans="1:6" s="1" customFormat="1" ht="29.25" customHeight="1" x14ac:dyDescent="0.25"/>
    <row r="42" spans="1:6" s="1" customFormat="1" ht="29.25" customHeight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A3:C3"/>
    <mergeCell ref="A4:B4"/>
    <mergeCell ref="C4:F4"/>
    <mergeCell ref="A40:F40"/>
  </mergeCells>
  <phoneticPr fontId="10" type="noConversion"/>
  <pageMargins left="0.75138888888888899" right="0.74791666666666701" top="0.98402777777777795" bottom="1" header="0.5" footer="0.5"/>
  <pageSetup paperSize="9" scale="8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4"/>
  <sheetViews>
    <sheetView showGridLines="0" workbookViewId="0">
      <selection activeCell="A2" sqref="A2:H2"/>
    </sheetView>
  </sheetViews>
  <sheetFormatPr defaultColWidth="9" defaultRowHeight="12.75" customHeight="1" x14ac:dyDescent="0.25"/>
  <cols>
    <col min="1" max="1" width="13" style="1" customWidth="1"/>
    <col min="2" max="2" width="45.28515625" style="1" customWidth="1"/>
    <col min="3" max="3" width="9.42578125" style="1" customWidth="1"/>
    <col min="4" max="4" width="11.5703125" style="1" customWidth="1"/>
    <col min="5" max="5" width="7.140625" style="1" customWidth="1"/>
    <col min="6" max="6" width="9.28515625" style="1" customWidth="1"/>
    <col min="7" max="7" width="8.85546875" style="1" customWidth="1"/>
    <col min="8" max="8" width="6.7109375" style="1" customWidth="1"/>
    <col min="9" max="9" width="8.140625" style="1" customWidth="1"/>
    <col min="10" max="10" width="9.140625" style="1" customWidth="1"/>
  </cols>
  <sheetData>
    <row r="1" spans="1:9" s="1" customFormat="1" ht="15" x14ac:dyDescent="0.25">
      <c r="A1" s="2"/>
      <c r="B1" s="2"/>
      <c r="C1" s="2"/>
      <c r="D1" s="2"/>
      <c r="E1" s="2"/>
      <c r="F1" s="2"/>
      <c r="G1" s="2"/>
      <c r="I1" s="3" t="s">
        <v>79</v>
      </c>
    </row>
    <row r="2" spans="1:9" s="1" customFormat="1" ht="37.5" customHeight="1" x14ac:dyDescent="0.25">
      <c r="A2" s="37" t="s">
        <v>80</v>
      </c>
      <c r="B2" s="37"/>
      <c r="C2" s="37"/>
      <c r="D2" s="37"/>
      <c r="E2" s="37"/>
      <c r="F2" s="37"/>
      <c r="G2" s="37"/>
      <c r="H2" s="37"/>
      <c r="I2" s="2"/>
    </row>
    <row r="3" spans="1:9" s="1" customFormat="1" ht="30" customHeight="1" x14ac:dyDescent="0.25">
      <c r="A3" s="2" t="s">
        <v>81</v>
      </c>
      <c r="B3" s="2"/>
      <c r="C3" s="2"/>
      <c r="D3" s="2"/>
      <c r="E3" s="2"/>
      <c r="F3" s="2"/>
      <c r="G3" s="2"/>
      <c r="I3" s="3" t="s">
        <v>30</v>
      </c>
    </row>
    <row r="4" spans="1:9" s="1" customFormat="1" ht="30" customHeight="1" x14ac:dyDescent="0.25">
      <c r="A4" s="39" t="s">
        <v>33</v>
      </c>
      <c r="B4" s="39"/>
      <c r="C4" s="39" t="s">
        <v>82</v>
      </c>
      <c r="D4" s="39"/>
      <c r="E4" s="39"/>
      <c r="F4" s="39"/>
      <c r="G4" s="39"/>
      <c r="H4" s="39"/>
      <c r="I4" s="42" t="s">
        <v>75</v>
      </c>
    </row>
    <row r="5" spans="1:9" s="1" customFormat="1" ht="44.1" customHeight="1" x14ac:dyDescent="0.25">
      <c r="A5" s="23" t="s">
        <v>83</v>
      </c>
      <c r="B5" s="23" t="s">
        <v>84</v>
      </c>
      <c r="C5" s="23" t="s">
        <v>73</v>
      </c>
      <c r="D5" s="23" t="s">
        <v>85</v>
      </c>
      <c r="E5" s="23" t="s">
        <v>86</v>
      </c>
      <c r="F5" s="23" t="s">
        <v>87</v>
      </c>
      <c r="G5" s="23" t="s">
        <v>88</v>
      </c>
      <c r="H5" s="23" t="s">
        <v>89</v>
      </c>
      <c r="I5" s="42"/>
    </row>
    <row r="6" spans="1:9" s="1" customFormat="1" ht="30" customHeight="1" x14ac:dyDescent="0.25">
      <c r="A6" s="15"/>
      <c r="B6" s="15" t="s">
        <v>90</v>
      </c>
      <c r="C6" s="24">
        <v>567.91</v>
      </c>
      <c r="D6" s="24">
        <v>567.91</v>
      </c>
      <c r="E6" s="24"/>
      <c r="F6" s="24"/>
      <c r="G6" s="24"/>
      <c r="H6" s="24"/>
      <c r="I6" s="24"/>
    </row>
    <row r="7" spans="1:9" s="1" customFormat="1" ht="30" customHeight="1" x14ac:dyDescent="0.25">
      <c r="A7" s="15" t="s">
        <v>91</v>
      </c>
      <c r="B7" s="15" t="s">
        <v>92</v>
      </c>
      <c r="C7" s="24">
        <v>115.73</v>
      </c>
      <c r="D7" s="24">
        <v>115.73</v>
      </c>
      <c r="E7" s="24"/>
      <c r="F7" s="24"/>
      <c r="G7" s="24"/>
      <c r="H7" s="24"/>
      <c r="I7" s="24"/>
    </row>
    <row r="8" spans="1:9" s="1" customFormat="1" ht="30" customHeight="1" x14ac:dyDescent="0.25">
      <c r="A8" s="15" t="s">
        <v>93</v>
      </c>
      <c r="B8" s="15" t="s">
        <v>94</v>
      </c>
      <c r="C8" s="24">
        <v>115.73</v>
      </c>
      <c r="D8" s="24">
        <v>115.73</v>
      </c>
      <c r="E8" s="24"/>
      <c r="F8" s="24"/>
      <c r="G8" s="24"/>
      <c r="H8" s="24"/>
      <c r="I8" s="24"/>
    </row>
    <row r="9" spans="1:9" s="1" customFormat="1" ht="30" customHeight="1" x14ac:dyDescent="0.25">
      <c r="A9" s="7" t="s">
        <v>95</v>
      </c>
      <c r="B9" s="7" t="s">
        <v>96</v>
      </c>
      <c r="C9" s="21">
        <v>75.760000000000005</v>
      </c>
      <c r="D9" s="21">
        <v>75.760000000000005</v>
      </c>
      <c r="E9" s="21"/>
      <c r="F9" s="21"/>
      <c r="G9" s="21"/>
      <c r="H9" s="21"/>
      <c r="I9" s="21"/>
    </row>
    <row r="10" spans="1:9" s="1" customFormat="1" ht="30" customHeight="1" x14ac:dyDescent="0.25">
      <c r="A10" s="7" t="s">
        <v>97</v>
      </c>
      <c r="B10" s="7" t="s">
        <v>98</v>
      </c>
      <c r="C10" s="21">
        <v>39.969119999999997</v>
      </c>
      <c r="D10" s="21">
        <v>39.969119999999997</v>
      </c>
      <c r="E10" s="21"/>
      <c r="F10" s="21"/>
      <c r="G10" s="21"/>
      <c r="H10" s="21"/>
      <c r="I10" s="21"/>
    </row>
    <row r="11" spans="1:9" s="1" customFormat="1" ht="30" customHeight="1" x14ac:dyDescent="0.25">
      <c r="A11" s="15" t="s">
        <v>99</v>
      </c>
      <c r="B11" s="15" t="s">
        <v>100</v>
      </c>
      <c r="C11" s="24">
        <v>384.316688</v>
      </c>
      <c r="D11" s="24">
        <v>384.316688</v>
      </c>
      <c r="E11" s="24"/>
      <c r="F11" s="24"/>
      <c r="G11" s="24"/>
      <c r="H11" s="24"/>
      <c r="I11" s="24"/>
    </row>
    <row r="12" spans="1:9" s="1" customFormat="1" ht="30" customHeight="1" x14ac:dyDescent="0.25">
      <c r="A12" s="15" t="s">
        <v>101</v>
      </c>
      <c r="B12" s="15" t="s">
        <v>102</v>
      </c>
      <c r="C12" s="24">
        <v>384.316688</v>
      </c>
      <c r="D12" s="24">
        <v>384.316688</v>
      </c>
      <c r="E12" s="24"/>
      <c r="F12" s="24"/>
      <c r="G12" s="24"/>
      <c r="H12" s="24"/>
      <c r="I12" s="24"/>
    </row>
    <row r="13" spans="1:9" s="1" customFormat="1" ht="30" customHeight="1" x14ac:dyDescent="0.25">
      <c r="A13" s="7" t="s">
        <v>103</v>
      </c>
      <c r="B13" s="7" t="s">
        <v>104</v>
      </c>
      <c r="C13" s="21">
        <v>302.25380000000001</v>
      </c>
      <c r="D13" s="21">
        <v>302.25380000000001</v>
      </c>
      <c r="E13" s="21"/>
      <c r="F13" s="21"/>
      <c r="G13" s="21"/>
      <c r="H13" s="21"/>
      <c r="I13" s="21"/>
    </row>
    <row r="14" spans="1:9" s="1" customFormat="1" ht="30" customHeight="1" x14ac:dyDescent="0.25">
      <c r="A14" s="7" t="s">
        <v>105</v>
      </c>
      <c r="B14" s="7" t="s">
        <v>106</v>
      </c>
      <c r="C14" s="21">
        <v>9.9685919999999992</v>
      </c>
      <c r="D14" s="21">
        <v>9.9685919999999992</v>
      </c>
      <c r="E14" s="21"/>
      <c r="F14" s="21"/>
      <c r="G14" s="21"/>
      <c r="H14" s="21"/>
      <c r="I14" s="21"/>
    </row>
    <row r="15" spans="1:9" s="1" customFormat="1" ht="30" customHeight="1" x14ac:dyDescent="0.25">
      <c r="A15" s="7" t="s">
        <v>107</v>
      </c>
      <c r="B15" s="7" t="s">
        <v>108</v>
      </c>
      <c r="C15" s="21">
        <v>4.9842959999999996</v>
      </c>
      <c r="D15" s="21">
        <v>4.9842959999999996</v>
      </c>
      <c r="E15" s="21"/>
      <c r="F15" s="21"/>
      <c r="G15" s="21"/>
      <c r="H15" s="21"/>
      <c r="I15" s="21"/>
    </row>
    <row r="16" spans="1:9" s="1" customFormat="1" ht="30" customHeight="1" x14ac:dyDescent="0.25">
      <c r="A16" s="7" t="s">
        <v>109</v>
      </c>
      <c r="B16" s="7" t="s">
        <v>110</v>
      </c>
      <c r="C16" s="21">
        <v>67.11</v>
      </c>
      <c r="D16" s="21">
        <v>67.11</v>
      </c>
      <c r="E16" s="21"/>
      <c r="F16" s="21"/>
      <c r="G16" s="21"/>
      <c r="H16" s="21"/>
      <c r="I16" s="21"/>
    </row>
    <row r="17" spans="1:9" s="1" customFormat="1" ht="30" customHeight="1" x14ac:dyDescent="0.25">
      <c r="A17" s="15" t="s">
        <v>111</v>
      </c>
      <c r="B17" s="15" t="s">
        <v>112</v>
      </c>
      <c r="C17" s="24">
        <v>58.548169999999999</v>
      </c>
      <c r="D17" s="24">
        <v>58.548169999999999</v>
      </c>
      <c r="E17" s="24"/>
      <c r="F17" s="24"/>
      <c r="G17" s="24"/>
      <c r="H17" s="24"/>
      <c r="I17" s="24"/>
    </row>
    <row r="18" spans="1:9" s="1" customFormat="1" ht="30" customHeight="1" x14ac:dyDescent="0.25">
      <c r="A18" s="15" t="s">
        <v>113</v>
      </c>
      <c r="B18" s="15" t="s">
        <v>114</v>
      </c>
      <c r="C18" s="24">
        <v>58.548169999999999</v>
      </c>
      <c r="D18" s="24">
        <v>58.548169999999999</v>
      </c>
      <c r="E18" s="24"/>
      <c r="F18" s="24"/>
      <c r="G18" s="24"/>
      <c r="H18" s="24"/>
      <c r="I18" s="24"/>
    </row>
    <row r="19" spans="1:9" s="1" customFormat="1" ht="30" customHeight="1" x14ac:dyDescent="0.25">
      <c r="A19" s="7" t="s">
        <v>115</v>
      </c>
      <c r="B19" s="7" t="s">
        <v>116</v>
      </c>
      <c r="C19" s="21">
        <v>55.971124000000003</v>
      </c>
      <c r="D19" s="21">
        <v>55.971124000000003</v>
      </c>
      <c r="E19" s="21"/>
      <c r="F19" s="21"/>
      <c r="G19" s="21"/>
      <c r="H19" s="21"/>
      <c r="I19" s="21"/>
    </row>
    <row r="20" spans="1:9" s="1" customFormat="1" ht="30" customHeight="1" x14ac:dyDescent="0.25">
      <c r="A20" s="7" t="s">
        <v>117</v>
      </c>
      <c r="B20" s="7" t="s">
        <v>118</v>
      </c>
      <c r="C20" s="21">
        <v>2.5770460000000002</v>
      </c>
      <c r="D20" s="21">
        <v>2.5770460000000002</v>
      </c>
      <c r="E20" s="21"/>
      <c r="F20" s="21"/>
      <c r="G20" s="21"/>
      <c r="H20" s="21"/>
      <c r="I20" s="21"/>
    </row>
    <row r="21" spans="1:9" s="1" customFormat="1" ht="30" customHeight="1" x14ac:dyDescent="0.25">
      <c r="A21" s="15" t="s">
        <v>119</v>
      </c>
      <c r="B21" s="15" t="s">
        <v>120</v>
      </c>
      <c r="C21" s="24">
        <v>9.3140809999999998</v>
      </c>
      <c r="D21" s="24">
        <v>9.3140809999999998</v>
      </c>
      <c r="E21" s="24"/>
      <c r="F21" s="24"/>
      <c r="G21" s="24"/>
      <c r="H21" s="24"/>
      <c r="I21" s="24"/>
    </row>
    <row r="22" spans="1:9" s="1" customFormat="1" ht="30" customHeight="1" x14ac:dyDescent="0.25">
      <c r="A22" s="15" t="s">
        <v>121</v>
      </c>
      <c r="B22" s="15" t="s">
        <v>122</v>
      </c>
      <c r="C22" s="24">
        <v>9.3140809999999998</v>
      </c>
      <c r="D22" s="24">
        <v>9.3140809999999998</v>
      </c>
      <c r="E22" s="24"/>
      <c r="F22" s="24"/>
      <c r="G22" s="24"/>
      <c r="H22" s="24"/>
      <c r="I22" s="24"/>
    </row>
    <row r="23" spans="1:9" s="1" customFormat="1" ht="30" customHeight="1" x14ac:dyDescent="0.25">
      <c r="A23" s="7" t="s">
        <v>123</v>
      </c>
      <c r="B23" s="7" t="s">
        <v>124</v>
      </c>
      <c r="C23" s="21">
        <v>9.3140809999999998</v>
      </c>
      <c r="D23" s="21">
        <v>9.3140809999999998</v>
      </c>
      <c r="E23" s="21"/>
      <c r="F23" s="21"/>
      <c r="G23" s="21"/>
      <c r="H23" s="21"/>
      <c r="I23" s="21"/>
    </row>
    <row r="24" spans="1:9" s="1" customFormat="1" ht="15" x14ac:dyDescent="0.25">
      <c r="A24" s="2"/>
      <c r="B24" s="2"/>
      <c r="C24" s="2"/>
      <c r="D24" s="2"/>
      <c r="E24" s="2"/>
      <c r="F24" s="2"/>
      <c r="G24" s="2"/>
      <c r="H24" s="2"/>
      <c r="I24" s="2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4:B4"/>
    <mergeCell ref="C4:H4"/>
    <mergeCell ref="I4:I5"/>
  </mergeCells>
  <phoneticPr fontId="10" type="noConversion"/>
  <pageMargins left="0.74803149606299202" right="0.74803149606299202" top="0.98425196850393704" bottom="0.98425196850393704" header="0.511811023622047" footer="0.511811023622047"/>
  <pageSetup scale="76" fitToHeight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3"/>
  <sheetViews>
    <sheetView showGridLines="0" topLeftCell="A3" workbookViewId="0">
      <selection activeCell="G17" sqref="G17"/>
    </sheetView>
  </sheetViews>
  <sheetFormatPr defaultColWidth="9" defaultRowHeight="12.75" customHeight="1" x14ac:dyDescent="0.25"/>
  <cols>
    <col min="1" max="1" width="15.7109375" style="1" customWidth="1"/>
    <col min="2" max="2" width="43.5703125" style="1" customWidth="1"/>
    <col min="3" max="3" width="12.28515625" style="1" customWidth="1"/>
    <col min="4" max="4" width="10.5703125" style="1" customWidth="1"/>
    <col min="5" max="5" width="8.5703125" style="1" customWidth="1"/>
    <col min="6" max="9" width="9.140625" style="1" customWidth="1"/>
  </cols>
  <sheetData>
    <row r="1" spans="1:8" s="1" customFormat="1" ht="15" x14ac:dyDescent="0.25">
      <c r="A1" s="2"/>
      <c r="B1" s="2"/>
      <c r="C1" s="2"/>
      <c r="D1" s="2"/>
      <c r="E1" s="3" t="s">
        <v>125</v>
      </c>
      <c r="F1" s="2"/>
      <c r="G1" s="2"/>
      <c r="H1" s="2"/>
    </row>
    <row r="2" spans="1:8" s="1" customFormat="1" ht="37.5" customHeight="1" x14ac:dyDescent="0.25">
      <c r="A2" s="37" t="s">
        <v>126</v>
      </c>
      <c r="B2" s="37"/>
      <c r="C2" s="37"/>
      <c r="D2" s="37"/>
      <c r="E2" s="37"/>
      <c r="F2" s="2"/>
      <c r="G2" s="2"/>
      <c r="H2" s="2"/>
    </row>
    <row r="3" spans="1:8" s="1" customFormat="1" ht="30" customHeight="1" x14ac:dyDescent="0.25">
      <c r="A3" s="43" t="s">
        <v>29</v>
      </c>
      <c r="B3" s="43"/>
      <c r="C3" s="2"/>
      <c r="D3" s="2"/>
      <c r="E3" s="3" t="s">
        <v>30</v>
      </c>
      <c r="F3" s="2"/>
      <c r="G3" s="2"/>
      <c r="H3" s="2"/>
    </row>
    <row r="4" spans="1:8" s="1" customFormat="1" ht="30" customHeight="1" x14ac:dyDescent="0.25">
      <c r="A4" s="39" t="s">
        <v>33</v>
      </c>
      <c r="B4" s="39"/>
      <c r="C4" s="39" t="s">
        <v>127</v>
      </c>
      <c r="D4" s="39"/>
      <c r="E4" s="39"/>
      <c r="F4" s="2"/>
      <c r="G4" s="2"/>
      <c r="H4" s="2"/>
    </row>
    <row r="5" spans="1:8" s="1" customFormat="1" ht="30" customHeight="1" x14ac:dyDescent="0.25">
      <c r="A5" s="9" t="s">
        <v>128</v>
      </c>
      <c r="B5" s="9" t="s">
        <v>129</v>
      </c>
      <c r="C5" s="9" t="s">
        <v>90</v>
      </c>
      <c r="D5" s="9" t="s">
        <v>130</v>
      </c>
      <c r="E5" s="9" t="s">
        <v>131</v>
      </c>
      <c r="F5" s="2"/>
      <c r="G5" s="2"/>
      <c r="H5" s="2"/>
    </row>
    <row r="6" spans="1:8" s="1" customFormat="1" ht="30" customHeight="1" x14ac:dyDescent="0.25">
      <c r="A6" s="15"/>
      <c r="B6" s="15"/>
      <c r="C6" s="16">
        <v>567.91</v>
      </c>
      <c r="D6" s="16">
        <v>446.801064</v>
      </c>
      <c r="E6" s="16">
        <v>121.11</v>
      </c>
      <c r="F6" s="2"/>
      <c r="G6" s="2"/>
      <c r="H6" s="2"/>
    </row>
    <row r="7" spans="1:8" s="1" customFormat="1" ht="30" customHeight="1" x14ac:dyDescent="0.25">
      <c r="A7" s="15" t="s">
        <v>91</v>
      </c>
      <c r="B7" s="15" t="s">
        <v>92</v>
      </c>
      <c r="C7" s="16">
        <v>115.73</v>
      </c>
      <c r="D7" s="16"/>
      <c r="E7" s="16"/>
      <c r="F7" s="2"/>
      <c r="G7" s="2"/>
      <c r="H7" s="2"/>
    </row>
    <row r="8" spans="1:8" s="1" customFormat="1" ht="30" customHeight="1" x14ac:dyDescent="0.25">
      <c r="A8" s="15" t="s">
        <v>93</v>
      </c>
      <c r="B8" s="15" t="s">
        <v>94</v>
      </c>
      <c r="C8" s="16">
        <v>115.73</v>
      </c>
      <c r="D8" s="16"/>
      <c r="E8" s="16"/>
      <c r="F8" s="2"/>
      <c r="G8" s="2"/>
      <c r="H8" s="2"/>
    </row>
    <row r="9" spans="1:8" s="1" customFormat="1" ht="30" customHeight="1" x14ac:dyDescent="0.25">
      <c r="A9" s="7" t="s">
        <v>95</v>
      </c>
      <c r="B9" s="7" t="s">
        <v>96</v>
      </c>
      <c r="C9" s="8">
        <v>75.760000000000005</v>
      </c>
      <c r="D9" s="8">
        <v>75.763005000000007</v>
      </c>
      <c r="E9" s="8"/>
      <c r="F9" s="2"/>
      <c r="G9" s="2"/>
      <c r="H9" s="2"/>
    </row>
    <row r="10" spans="1:8" s="1" customFormat="1" ht="30" customHeight="1" x14ac:dyDescent="0.25">
      <c r="A10" s="7" t="s">
        <v>97</v>
      </c>
      <c r="B10" s="7" t="s">
        <v>98</v>
      </c>
      <c r="C10" s="8">
        <v>39.969119999999997</v>
      </c>
      <c r="D10" s="8">
        <v>39.969119999999997</v>
      </c>
      <c r="E10" s="8"/>
      <c r="F10" s="2"/>
      <c r="G10" s="2"/>
      <c r="H10" s="2"/>
    </row>
    <row r="11" spans="1:8" s="1" customFormat="1" ht="30" customHeight="1" x14ac:dyDescent="0.25">
      <c r="A11" s="15" t="s">
        <v>99</v>
      </c>
      <c r="B11" s="15" t="s">
        <v>100</v>
      </c>
      <c r="C11" s="16">
        <v>384.316688</v>
      </c>
      <c r="D11" s="16"/>
      <c r="E11" s="16"/>
      <c r="F11" s="2"/>
      <c r="G11" s="2"/>
      <c r="H11" s="2"/>
    </row>
    <row r="12" spans="1:8" s="1" customFormat="1" ht="30" customHeight="1" x14ac:dyDescent="0.25">
      <c r="A12" s="15" t="s">
        <v>101</v>
      </c>
      <c r="B12" s="15" t="s">
        <v>102</v>
      </c>
      <c r="C12" s="16">
        <v>384.316688</v>
      </c>
      <c r="D12" s="16"/>
      <c r="E12" s="16"/>
      <c r="F12" s="2"/>
      <c r="G12" s="2"/>
      <c r="H12" s="2"/>
    </row>
    <row r="13" spans="1:8" s="1" customFormat="1" ht="30" customHeight="1" x14ac:dyDescent="0.25">
      <c r="A13" s="7" t="s">
        <v>103</v>
      </c>
      <c r="B13" s="7" t="s">
        <v>104</v>
      </c>
      <c r="C13" s="8">
        <v>302.25380000000001</v>
      </c>
      <c r="D13" s="8">
        <v>302.25380000000001</v>
      </c>
      <c r="E13" s="8"/>
      <c r="F13" s="2"/>
      <c r="G13" s="2"/>
      <c r="H13" s="2"/>
    </row>
    <row r="14" spans="1:8" s="1" customFormat="1" ht="30" customHeight="1" x14ac:dyDescent="0.25">
      <c r="A14" s="7" t="s">
        <v>105</v>
      </c>
      <c r="B14" s="7" t="s">
        <v>106</v>
      </c>
      <c r="C14" s="8">
        <v>9.9685919999999992</v>
      </c>
      <c r="D14" s="8">
        <v>9.9685919999999992</v>
      </c>
      <c r="E14" s="8"/>
      <c r="F14" s="2"/>
      <c r="G14" s="2"/>
      <c r="H14" s="2"/>
    </row>
    <row r="15" spans="1:8" s="1" customFormat="1" ht="30" customHeight="1" x14ac:dyDescent="0.25">
      <c r="A15" s="7" t="s">
        <v>107</v>
      </c>
      <c r="B15" s="7" t="s">
        <v>108</v>
      </c>
      <c r="C15" s="8">
        <v>4.9842959999999996</v>
      </c>
      <c r="D15" s="8">
        <v>4.9842959999999996</v>
      </c>
      <c r="E15" s="8"/>
      <c r="F15" s="2"/>
      <c r="G15" s="2"/>
      <c r="H15" s="2"/>
    </row>
    <row r="16" spans="1:8" s="1" customFormat="1" ht="30" customHeight="1" x14ac:dyDescent="0.25">
      <c r="A16" s="7" t="s">
        <v>109</v>
      </c>
      <c r="B16" s="7" t="s">
        <v>110</v>
      </c>
      <c r="C16" s="8">
        <v>67.11</v>
      </c>
      <c r="D16" s="8"/>
      <c r="E16" s="8">
        <v>67.11</v>
      </c>
      <c r="F16" s="2"/>
      <c r="G16" s="2"/>
      <c r="H16" s="2"/>
    </row>
    <row r="17" spans="1:8" s="1" customFormat="1" ht="30" customHeight="1" x14ac:dyDescent="0.25">
      <c r="A17" s="15" t="s">
        <v>111</v>
      </c>
      <c r="B17" s="15" t="s">
        <v>112</v>
      </c>
      <c r="C17" s="16">
        <v>58.548169999999999</v>
      </c>
      <c r="D17" s="16"/>
      <c r="E17" s="16"/>
      <c r="F17" s="2"/>
      <c r="G17" s="2"/>
      <c r="H17" s="2"/>
    </row>
    <row r="18" spans="1:8" s="1" customFormat="1" ht="30" customHeight="1" x14ac:dyDescent="0.25">
      <c r="A18" s="15" t="s">
        <v>113</v>
      </c>
      <c r="B18" s="15" t="s">
        <v>114</v>
      </c>
      <c r="C18" s="16">
        <v>58.548169999999999</v>
      </c>
      <c r="D18" s="16"/>
      <c r="E18" s="16"/>
      <c r="F18" s="2"/>
      <c r="G18" s="2"/>
      <c r="H18" s="2"/>
    </row>
    <row r="19" spans="1:8" s="1" customFormat="1" ht="30" customHeight="1" x14ac:dyDescent="0.25">
      <c r="A19" s="7" t="s">
        <v>115</v>
      </c>
      <c r="B19" s="7" t="s">
        <v>116</v>
      </c>
      <c r="C19" s="8">
        <v>55.971124000000003</v>
      </c>
      <c r="D19" s="8">
        <v>1.9711240000000001</v>
      </c>
      <c r="E19" s="8">
        <v>54</v>
      </c>
      <c r="F19" s="2"/>
      <c r="G19" s="2"/>
      <c r="H19" s="2"/>
    </row>
    <row r="20" spans="1:8" s="1" customFormat="1" ht="30" customHeight="1" x14ac:dyDescent="0.25">
      <c r="A20" s="7" t="s">
        <v>117</v>
      </c>
      <c r="B20" s="7" t="s">
        <v>118</v>
      </c>
      <c r="C20" s="8">
        <v>2.5770460000000002</v>
      </c>
      <c r="D20" s="8">
        <v>2.5770460000000002</v>
      </c>
      <c r="E20" s="8"/>
    </row>
    <row r="21" spans="1:8" s="1" customFormat="1" ht="30" customHeight="1" x14ac:dyDescent="0.25">
      <c r="A21" s="15" t="s">
        <v>119</v>
      </c>
      <c r="B21" s="15" t="s">
        <v>120</v>
      </c>
      <c r="C21" s="16">
        <v>9.3140809999999998</v>
      </c>
      <c r="D21" s="16"/>
      <c r="E21" s="16"/>
    </row>
    <row r="22" spans="1:8" s="1" customFormat="1" ht="30" customHeight="1" x14ac:dyDescent="0.25">
      <c r="A22" s="15" t="s">
        <v>121</v>
      </c>
      <c r="B22" s="15" t="s">
        <v>122</v>
      </c>
      <c r="C22" s="16">
        <v>9.3140809999999998</v>
      </c>
      <c r="D22" s="16"/>
      <c r="E22" s="16"/>
    </row>
    <row r="23" spans="1:8" s="1" customFormat="1" ht="30" customHeight="1" x14ac:dyDescent="0.25">
      <c r="A23" s="7" t="s">
        <v>123</v>
      </c>
      <c r="B23" s="7" t="s">
        <v>124</v>
      </c>
      <c r="C23" s="8">
        <v>9.3140809999999998</v>
      </c>
      <c r="D23" s="8">
        <v>9.3140809999999998</v>
      </c>
      <c r="E23" s="8"/>
    </row>
  </sheetData>
  <sheetProtection formatCells="0" formatColumns="0" formatRows="0" insertColumns="0" insertRows="0" insertHyperlinks="0" deleteColumns="0" deleteRows="0" sort="0" autoFilter="0" pivotTables="0"/>
  <mergeCells count="4">
    <mergeCell ref="A2:E2"/>
    <mergeCell ref="A3:B3"/>
    <mergeCell ref="A4:B4"/>
    <mergeCell ref="C4:E4"/>
  </mergeCells>
  <phoneticPr fontId="10" type="noConversion"/>
  <pageMargins left="0.75" right="0.75" top="1" bottom="1" header="0.5" footer="0.5"/>
  <pageSetup fitToHeight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46"/>
  <sheetViews>
    <sheetView showGridLines="0" topLeftCell="A31" workbookViewId="0">
      <selection activeCell="I7" sqref="I7"/>
    </sheetView>
  </sheetViews>
  <sheetFormatPr defaultColWidth="9" defaultRowHeight="12.75" customHeight="1" x14ac:dyDescent="0.25"/>
  <cols>
    <col min="1" max="1" width="24" style="1" customWidth="1"/>
    <col min="2" max="2" width="17.28515625" style="1" customWidth="1"/>
    <col min="3" max="3" width="28" style="1" customWidth="1"/>
    <col min="4" max="4" width="13.85546875" style="1" customWidth="1"/>
    <col min="5" max="5" width="16.7109375" style="1" customWidth="1"/>
    <col min="6" max="6" width="14.7109375" style="1" customWidth="1"/>
    <col min="7" max="7" width="12.7109375" style="1" customWidth="1"/>
    <col min="8" max="21" width="9.140625" style="1" customWidth="1"/>
  </cols>
  <sheetData>
    <row r="1" spans="1:20" s="1" customFormat="1" ht="15" x14ac:dyDescent="0.25">
      <c r="A1" s="2"/>
      <c r="B1" s="2"/>
      <c r="C1" s="2"/>
      <c r="D1" s="2"/>
      <c r="E1" s="2"/>
      <c r="F1" s="2"/>
      <c r="G1" s="3" t="s">
        <v>132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37.5" customHeight="1" x14ac:dyDescent="0.25">
      <c r="A2" s="37" t="s">
        <v>133</v>
      </c>
      <c r="B2" s="37"/>
      <c r="C2" s="37"/>
      <c r="D2" s="37"/>
      <c r="E2" s="37"/>
      <c r="F2" s="37"/>
      <c r="G2" s="3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5" x14ac:dyDescent="0.25">
      <c r="A3" s="44" t="s">
        <v>29</v>
      </c>
      <c r="B3" s="44"/>
      <c r="C3" s="44"/>
      <c r="D3" s="2"/>
      <c r="E3" s="2"/>
      <c r="F3" s="2"/>
      <c r="G3" s="3" t="s">
        <v>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.75" customHeight="1" x14ac:dyDescent="0.25">
      <c r="A4" s="42" t="s">
        <v>31</v>
      </c>
      <c r="B4" s="42"/>
      <c r="C4" s="42" t="s">
        <v>32</v>
      </c>
      <c r="D4" s="42"/>
      <c r="E4" s="42"/>
      <c r="F4" s="42"/>
      <c r="G4" s="4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8.75" customHeight="1" x14ac:dyDescent="0.25">
      <c r="A5" s="42" t="s">
        <v>33</v>
      </c>
      <c r="B5" s="42" t="s">
        <v>134</v>
      </c>
      <c r="C5" s="42" t="s">
        <v>33</v>
      </c>
      <c r="D5" s="42" t="s">
        <v>134</v>
      </c>
      <c r="E5" s="42"/>
      <c r="F5" s="42"/>
      <c r="G5" s="4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37.5" customHeight="1" x14ac:dyDescent="0.25">
      <c r="A6" s="42"/>
      <c r="B6" s="42"/>
      <c r="C6" s="42"/>
      <c r="D6" s="18" t="s">
        <v>135</v>
      </c>
      <c r="E6" s="18" t="s">
        <v>85</v>
      </c>
      <c r="F6" s="18" t="s">
        <v>86</v>
      </c>
      <c r="G6" s="18" t="s">
        <v>87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1" customFormat="1" ht="30" customHeight="1" x14ac:dyDescent="0.25">
      <c r="A7" s="19" t="s">
        <v>38</v>
      </c>
      <c r="B7" s="8">
        <v>567.91</v>
      </c>
      <c r="C7" s="19" t="s">
        <v>39</v>
      </c>
      <c r="D7" s="8">
        <v>115.73</v>
      </c>
      <c r="E7" s="8">
        <v>115.73</v>
      </c>
      <c r="F7" s="8"/>
      <c r="G7" s="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1" customFormat="1" ht="30" customHeight="1" x14ac:dyDescent="0.25">
      <c r="A8" s="19" t="s">
        <v>40</v>
      </c>
      <c r="B8" s="8"/>
      <c r="C8" s="19" t="s">
        <v>41</v>
      </c>
      <c r="D8" s="8"/>
      <c r="E8" s="8"/>
      <c r="F8" s="8"/>
      <c r="G8" s="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1" customFormat="1" ht="27.75" customHeight="1" x14ac:dyDescent="0.25">
      <c r="A9" s="19" t="s">
        <v>42</v>
      </c>
      <c r="B9" s="8"/>
      <c r="C9" s="19" t="s">
        <v>43</v>
      </c>
      <c r="D9" s="8"/>
      <c r="E9" s="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s="1" customFormat="1" ht="18.75" customHeight="1" x14ac:dyDescent="0.25">
      <c r="A10" s="19"/>
      <c r="B10" s="8"/>
      <c r="C10" s="19" t="s">
        <v>45</v>
      </c>
      <c r="D10" s="8"/>
      <c r="E10" s="8"/>
      <c r="F10" s="8"/>
      <c r="G10" s="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1" customFormat="1" ht="18.75" customHeight="1" x14ac:dyDescent="0.25">
      <c r="A11" s="7"/>
      <c r="B11" s="8"/>
      <c r="C11" s="19" t="s">
        <v>47</v>
      </c>
      <c r="D11" s="8"/>
      <c r="E11" s="8"/>
      <c r="F11" s="8"/>
      <c r="G11" s="8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1" customFormat="1" ht="18.75" customHeight="1" x14ac:dyDescent="0.25">
      <c r="A12" s="7"/>
      <c r="B12" s="8"/>
      <c r="C12" s="19" t="s">
        <v>48</v>
      </c>
      <c r="D12" s="8"/>
      <c r="E12" s="8"/>
      <c r="F12" s="8"/>
      <c r="G12" s="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1" customFormat="1" ht="24" customHeight="1" x14ac:dyDescent="0.25">
      <c r="A13" s="7"/>
      <c r="B13" s="8"/>
      <c r="C13" s="19" t="s">
        <v>49</v>
      </c>
      <c r="D13" s="8"/>
      <c r="E13" s="8"/>
      <c r="F13" s="8"/>
      <c r="G13" s="8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1" customFormat="1" ht="24" customHeight="1" x14ac:dyDescent="0.25">
      <c r="A14" s="7"/>
      <c r="B14" s="8"/>
      <c r="C14" s="19" t="s">
        <v>50</v>
      </c>
      <c r="D14" s="8">
        <v>384.316688</v>
      </c>
      <c r="E14" s="8">
        <v>384.316688</v>
      </c>
      <c r="F14" s="8"/>
      <c r="G14" s="8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1" customFormat="1" ht="18.75" customHeight="1" x14ac:dyDescent="0.25">
      <c r="A15" s="7"/>
      <c r="B15" s="8"/>
      <c r="C15" s="19" t="s">
        <v>51</v>
      </c>
      <c r="D15" s="8"/>
      <c r="E15" s="8"/>
      <c r="F15" s="8"/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s="1" customFormat="1" ht="18.75" customHeight="1" x14ac:dyDescent="0.25">
      <c r="A16" s="7"/>
      <c r="B16" s="8"/>
      <c r="C16" s="19" t="s">
        <v>52</v>
      </c>
      <c r="D16" s="8">
        <v>58.548169999999999</v>
      </c>
      <c r="E16" s="8">
        <v>58.548169999999999</v>
      </c>
      <c r="F16" s="8"/>
      <c r="G16" s="8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s="1" customFormat="1" ht="18.75" customHeight="1" x14ac:dyDescent="0.25">
      <c r="A17" s="7"/>
      <c r="B17" s="8"/>
      <c r="C17" s="19" t="s">
        <v>53</v>
      </c>
      <c r="D17" s="8"/>
      <c r="E17" s="8"/>
      <c r="F17" s="8"/>
      <c r="G17" s="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s="1" customFormat="1" ht="18.75" customHeight="1" x14ac:dyDescent="0.25">
      <c r="A18" s="5"/>
      <c r="B18" s="8"/>
      <c r="C18" s="19" t="s">
        <v>54</v>
      </c>
      <c r="D18" s="8"/>
      <c r="E18" s="8"/>
      <c r="F18" s="8"/>
      <c r="G18" s="8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s="1" customFormat="1" ht="18.75" customHeight="1" x14ac:dyDescent="0.25">
      <c r="A19" s="5"/>
      <c r="B19" s="8"/>
      <c r="C19" s="19" t="s">
        <v>55</v>
      </c>
      <c r="D19" s="8"/>
      <c r="E19" s="8"/>
      <c r="F19" s="8"/>
      <c r="G19" s="8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1" customFormat="1" ht="18.75" customHeight="1" x14ac:dyDescent="0.25">
      <c r="A20" s="5"/>
      <c r="B20" s="8"/>
      <c r="C20" s="19" t="s">
        <v>56</v>
      </c>
      <c r="D20" s="8"/>
      <c r="E20" s="8"/>
      <c r="F20" s="8"/>
      <c r="G20" s="8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1" customFormat="1" ht="24" customHeight="1" x14ac:dyDescent="0.25">
      <c r="A21" s="5"/>
      <c r="B21" s="8"/>
      <c r="C21" s="19" t="s">
        <v>57</v>
      </c>
      <c r="D21" s="8"/>
      <c r="E21" s="8"/>
      <c r="F21" s="8"/>
      <c r="G21" s="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s="1" customFormat="1" ht="18.75" customHeight="1" x14ac:dyDescent="0.25">
      <c r="A22" s="5"/>
      <c r="B22" s="8"/>
      <c r="C22" s="19" t="s">
        <v>58</v>
      </c>
      <c r="D22" s="8"/>
      <c r="E22" s="8"/>
      <c r="F22" s="8"/>
      <c r="G22" s="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1" customFormat="1" ht="18.75" customHeight="1" x14ac:dyDescent="0.25">
      <c r="A23" s="5"/>
      <c r="B23" s="8"/>
      <c r="C23" s="19" t="s">
        <v>59</v>
      </c>
      <c r="D23" s="8"/>
      <c r="E23" s="8"/>
      <c r="F23" s="8"/>
      <c r="G23" s="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1" customFormat="1" ht="18.75" customHeight="1" x14ac:dyDescent="0.25">
      <c r="A24" s="5"/>
      <c r="B24" s="8"/>
      <c r="C24" s="19" t="s">
        <v>60</v>
      </c>
      <c r="D24" s="8"/>
      <c r="E24" s="8"/>
      <c r="F24" s="8"/>
      <c r="G24" s="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1" customFormat="1" ht="24" customHeight="1" x14ac:dyDescent="0.25">
      <c r="A25" s="5"/>
      <c r="B25" s="8"/>
      <c r="C25" s="19" t="s">
        <v>61</v>
      </c>
      <c r="D25" s="8"/>
      <c r="E25" s="8"/>
      <c r="F25" s="8"/>
      <c r="G25" s="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1" customFormat="1" ht="18.75" customHeight="1" x14ac:dyDescent="0.25">
      <c r="A26" s="5"/>
      <c r="B26" s="8"/>
      <c r="C26" s="19" t="s">
        <v>62</v>
      </c>
      <c r="D26" s="8">
        <v>9.3140809999999998</v>
      </c>
      <c r="E26" s="8">
        <v>9.3140809999999998</v>
      </c>
      <c r="F26" s="8"/>
      <c r="G26" s="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1" customFormat="1" ht="18.75" customHeight="1" x14ac:dyDescent="0.25">
      <c r="A27" s="5"/>
      <c r="B27" s="8"/>
      <c r="C27" s="19" t="s">
        <v>63</v>
      </c>
      <c r="D27" s="8"/>
      <c r="E27" s="8"/>
      <c r="F27" s="8"/>
      <c r="G27" s="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1" customFormat="1" ht="24" customHeight="1" x14ac:dyDescent="0.25">
      <c r="A28" s="5"/>
      <c r="B28" s="8"/>
      <c r="C28" s="19" t="s">
        <v>64</v>
      </c>
      <c r="D28" s="8"/>
      <c r="E28" s="8"/>
      <c r="F28" s="8"/>
      <c r="G28" s="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1" customFormat="1" ht="24" customHeight="1" x14ac:dyDescent="0.25">
      <c r="A29" s="5"/>
      <c r="B29" s="8"/>
      <c r="C29" s="19" t="s">
        <v>65</v>
      </c>
      <c r="D29" s="8"/>
      <c r="E29" s="8"/>
      <c r="F29" s="8"/>
      <c r="G29" s="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1" customFormat="1" ht="18.75" customHeight="1" x14ac:dyDescent="0.25">
      <c r="A30" s="5"/>
      <c r="B30" s="8"/>
      <c r="C30" s="19" t="s">
        <v>66</v>
      </c>
      <c r="D30" s="8"/>
      <c r="E30" s="8"/>
      <c r="F30" s="8"/>
      <c r="G30" s="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s="1" customFormat="1" ht="18.75" customHeight="1" x14ac:dyDescent="0.25">
      <c r="A31" s="5"/>
      <c r="B31" s="8"/>
      <c r="C31" s="19" t="s">
        <v>67</v>
      </c>
      <c r="D31" s="8"/>
      <c r="E31" s="8"/>
      <c r="F31" s="8"/>
      <c r="G31" s="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1" customFormat="1" ht="18.75" customHeight="1" x14ac:dyDescent="0.25">
      <c r="A32" s="5"/>
      <c r="B32" s="8"/>
      <c r="C32" s="19" t="s">
        <v>68</v>
      </c>
      <c r="D32" s="8"/>
      <c r="E32" s="8"/>
      <c r="F32" s="8"/>
      <c r="G32" s="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1" customFormat="1" ht="18.75" customHeight="1" x14ac:dyDescent="0.25">
      <c r="A33" s="5"/>
      <c r="B33" s="8"/>
      <c r="C33" s="19" t="s">
        <v>69</v>
      </c>
      <c r="D33" s="8"/>
      <c r="E33" s="8"/>
      <c r="F33" s="8"/>
      <c r="G33" s="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s="1" customFormat="1" ht="18.75" customHeight="1" x14ac:dyDescent="0.25">
      <c r="A34" s="5"/>
      <c r="B34" s="8"/>
      <c r="C34" s="19" t="s">
        <v>70</v>
      </c>
      <c r="D34" s="8"/>
      <c r="E34" s="8"/>
      <c r="F34" s="8"/>
      <c r="G34" s="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s="1" customFormat="1" ht="17.25" customHeight="1" x14ac:dyDescent="0.25">
      <c r="A35" s="5"/>
      <c r="B35" s="8"/>
      <c r="C35" s="19" t="s">
        <v>71</v>
      </c>
      <c r="D35" s="8"/>
      <c r="E35" s="8"/>
      <c r="F35" s="8"/>
      <c r="G35" s="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s="1" customFormat="1" ht="24" customHeight="1" x14ac:dyDescent="0.25">
      <c r="A36" s="5"/>
      <c r="B36" s="8"/>
      <c r="C36" s="19" t="s">
        <v>72</v>
      </c>
      <c r="D36" s="8"/>
      <c r="E36" s="8"/>
      <c r="F36" s="8"/>
      <c r="G36" s="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s="1" customFormat="1" ht="17.25" customHeight="1" x14ac:dyDescent="0.25">
      <c r="A37" s="5"/>
      <c r="B37" s="8"/>
      <c r="C37" s="7"/>
      <c r="D37" s="8"/>
      <c r="E37" s="8"/>
      <c r="F37" s="8"/>
      <c r="G37" s="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s="1" customFormat="1" ht="17.25" customHeight="1" x14ac:dyDescent="0.25">
      <c r="A38" s="5" t="s">
        <v>73</v>
      </c>
      <c r="B38" s="8">
        <v>567.91</v>
      </c>
      <c r="C38" s="7" t="s">
        <v>74</v>
      </c>
      <c r="D38" s="20">
        <f>SUM(D7:D36)</f>
        <v>567.90893900000003</v>
      </c>
      <c r="E38" s="20">
        <f>SUM(E7:E36)</f>
        <v>567.90893900000003</v>
      </c>
      <c r="F38" s="20"/>
      <c r="G38" s="2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s="1" customFormat="1" ht="17.25" customHeight="1" x14ac:dyDescent="0.25">
      <c r="A39" s="7" t="s">
        <v>136</v>
      </c>
      <c r="B39" s="21"/>
      <c r="C39" s="6" t="s">
        <v>76</v>
      </c>
      <c r="D39" s="22"/>
      <c r="E39" s="22"/>
      <c r="F39" s="22"/>
      <c r="G39" s="2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1" customFormat="1" ht="29.25" customHeight="1" x14ac:dyDescent="0.25">
      <c r="A40" s="19" t="s">
        <v>38</v>
      </c>
      <c r="B40" s="21"/>
      <c r="C40" s="6"/>
      <c r="D40" s="21"/>
      <c r="E40" s="21"/>
      <c r="F40" s="21"/>
      <c r="G40" s="2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s="1" customFormat="1" ht="29.25" customHeight="1" x14ac:dyDescent="0.25">
      <c r="A41" s="19" t="s">
        <v>40</v>
      </c>
      <c r="B41" s="21"/>
      <c r="C41" s="6"/>
      <c r="D41" s="21"/>
      <c r="E41" s="21"/>
      <c r="F41" s="21"/>
      <c r="G41" s="2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1" customFormat="1" ht="29.25" customHeight="1" x14ac:dyDescent="0.25">
      <c r="A42" s="19" t="s">
        <v>42</v>
      </c>
      <c r="B42" s="21"/>
      <c r="C42" s="6"/>
      <c r="D42" s="21"/>
      <c r="E42" s="21"/>
      <c r="F42" s="21"/>
      <c r="G42" s="2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1" customFormat="1" ht="29.25" customHeight="1" x14ac:dyDescent="0.25">
      <c r="A43" s="7"/>
      <c r="B43" s="21"/>
      <c r="C43" s="6"/>
      <c r="D43" s="21"/>
      <c r="E43" s="21"/>
      <c r="F43" s="21"/>
      <c r="G43" s="2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s="1" customFormat="1" ht="19.5" customHeight="1" x14ac:dyDescent="0.25">
      <c r="A44" s="7" t="s">
        <v>77</v>
      </c>
      <c r="B44" s="21">
        <f>SUM(B38:B39)</f>
        <v>567.91</v>
      </c>
      <c r="C44" s="6" t="s">
        <v>78</v>
      </c>
      <c r="D44" s="21">
        <f>SUM(D38:D39)</f>
        <v>567.90893900000003</v>
      </c>
      <c r="E44" s="21">
        <f>SUM(E38:E39)</f>
        <v>567.90893900000003</v>
      </c>
      <c r="F44" s="21"/>
      <c r="G44" s="2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s="1" customFormat="1" ht="18.75" customHeight="1" x14ac:dyDescent="0.25">
      <c r="A45" s="2"/>
      <c r="B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1" customFormat="1" ht="18.75" customHeight="1" x14ac:dyDescent="0.25">
      <c r="A46" s="2"/>
      <c r="B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</sheetData>
  <sheetProtection formatCells="0" formatColumns="0" formatRows="0" insertColumns="0" insertRows="0" insertHyperlinks="0" deleteColumns="0" deleteRows="0" sort="0" autoFilter="0" pivotTables="0"/>
  <mergeCells count="8">
    <mergeCell ref="A2:G2"/>
    <mergeCell ref="A3:C3"/>
    <mergeCell ref="A4:B4"/>
    <mergeCell ref="C4:G4"/>
    <mergeCell ref="D5:G5"/>
    <mergeCell ref="A5:A6"/>
    <mergeCell ref="B5:B6"/>
    <mergeCell ref="C5:C6"/>
  </mergeCells>
  <phoneticPr fontId="10" type="noConversion"/>
  <pageMargins left="0.75" right="0.75" top="1" bottom="1" header="0.5" footer="0.5"/>
  <pageSetup scale="71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showGridLines="0" workbookViewId="0">
      <selection activeCell="A3" sqref="A3:B3"/>
    </sheetView>
  </sheetViews>
  <sheetFormatPr defaultColWidth="9" defaultRowHeight="12.75" customHeight="1" x14ac:dyDescent="0.25"/>
  <cols>
    <col min="1" max="1" width="12.85546875" style="1" customWidth="1"/>
    <col min="2" max="2" width="32.85546875" style="1" customWidth="1"/>
    <col min="3" max="5" width="14.28515625" style="1" customWidth="1"/>
    <col min="6" max="7" width="9.140625" style="1" customWidth="1"/>
  </cols>
  <sheetData>
    <row r="1" spans="1:6" s="1" customFormat="1" ht="15" x14ac:dyDescent="0.25">
      <c r="A1" s="2"/>
      <c r="B1" s="2"/>
      <c r="C1" s="2"/>
      <c r="D1" s="2"/>
      <c r="E1" s="3" t="s">
        <v>137</v>
      </c>
      <c r="F1" s="2"/>
    </row>
    <row r="2" spans="1:6" s="1" customFormat="1" ht="37.5" customHeight="1" x14ac:dyDescent="0.25">
      <c r="A2" s="37" t="s">
        <v>138</v>
      </c>
      <c r="B2" s="37"/>
      <c r="C2" s="37"/>
      <c r="D2" s="37"/>
      <c r="E2" s="37"/>
      <c r="F2" s="2"/>
    </row>
    <row r="3" spans="1:6" s="1" customFormat="1" ht="30" customHeight="1" x14ac:dyDescent="0.25">
      <c r="A3" s="44" t="s">
        <v>29</v>
      </c>
      <c r="B3" s="44"/>
      <c r="C3" s="2"/>
      <c r="D3" s="2"/>
      <c r="E3" s="3" t="s">
        <v>30</v>
      </c>
      <c r="F3" s="2"/>
    </row>
    <row r="4" spans="1:6" s="1" customFormat="1" ht="30" customHeight="1" x14ac:dyDescent="0.25">
      <c r="A4" s="42" t="s">
        <v>33</v>
      </c>
      <c r="B4" s="42"/>
      <c r="C4" s="42" t="s">
        <v>127</v>
      </c>
      <c r="D4" s="42"/>
      <c r="E4" s="42"/>
      <c r="F4" s="2"/>
    </row>
    <row r="5" spans="1:6" s="1" customFormat="1" ht="30" customHeight="1" x14ac:dyDescent="0.25">
      <c r="A5" s="5" t="s">
        <v>128</v>
      </c>
      <c r="B5" s="5" t="s">
        <v>129</v>
      </c>
      <c r="C5" s="5" t="s">
        <v>90</v>
      </c>
      <c r="D5" s="5" t="s">
        <v>130</v>
      </c>
      <c r="E5" s="5" t="s">
        <v>131</v>
      </c>
      <c r="F5" s="2"/>
    </row>
    <row r="6" spans="1:6" s="1" customFormat="1" ht="30" customHeight="1" x14ac:dyDescent="0.25">
      <c r="A6" s="15"/>
      <c r="B6" s="15" t="s">
        <v>90</v>
      </c>
      <c r="C6" s="16">
        <v>567.91</v>
      </c>
      <c r="D6" s="16">
        <v>446.801064</v>
      </c>
      <c r="E6" s="16">
        <v>121.11</v>
      </c>
      <c r="F6" s="2"/>
    </row>
    <row r="7" spans="1:6" s="1" customFormat="1" ht="30" customHeight="1" x14ac:dyDescent="0.25">
      <c r="A7" s="15" t="s">
        <v>91</v>
      </c>
      <c r="B7" s="15" t="s">
        <v>92</v>
      </c>
      <c r="C7" s="16">
        <v>115.73</v>
      </c>
      <c r="D7" s="16">
        <v>115.732125</v>
      </c>
      <c r="E7" s="16"/>
      <c r="F7" s="2"/>
    </row>
    <row r="8" spans="1:6" s="1" customFormat="1" ht="30" customHeight="1" x14ac:dyDescent="0.25">
      <c r="A8" s="15" t="s">
        <v>93</v>
      </c>
      <c r="B8" s="15" t="s">
        <v>94</v>
      </c>
      <c r="C8" s="16">
        <v>115.73</v>
      </c>
      <c r="D8" s="16">
        <v>115.732125</v>
      </c>
      <c r="E8" s="16"/>
      <c r="F8" s="2"/>
    </row>
    <row r="9" spans="1:6" s="1" customFormat="1" ht="30" customHeight="1" x14ac:dyDescent="0.25">
      <c r="A9" s="7" t="s">
        <v>95</v>
      </c>
      <c r="B9" s="7" t="s">
        <v>96</v>
      </c>
      <c r="C9" s="8">
        <v>75.760000000000005</v>
      </c>
      <c r="D9" s="8">
        <v>75.763005000000007</v>
      </c>
      <c r="E9" s="8"/>
      <c r="F9" s="2"/>
    </row>
    <row r="10" spans="1:6" s="1" customFormat="1" ht="30" customHeight="1" x14ac:dyDescent="0.25">
      <c r="A10" s="7" t="s">
        <v>97</v>
      </c>
      <c r="B10" s="7" t="s">
        <v>98</v>
      </c>
      <c r="C10" s="8">
        <v>39.969119999999997</v>
      </c>
      <c r="D10" s="8">
        <v>39.969119999999997</v>
      </c>
      <c r="E10" s="8"/>
    </row>
    <row r="11" spans="1:6" s="1" customFormat="1" ht="30" customHeight="1" x14ac:dyDescent="0.25">
      <c r="A11" s="15" t="s">
        <v>99</v>
      </c>
      <c r="B11" s="15" t="s">
        <v>100</v>
      </c>
      <c r="C11" s="16">
        <v>384.316688</v>
      </c>
      <c r="D11" s="16">
        <v>317.20668799999999</v>
      </c>
      <c r="E11" s="16">
        <v>67.11</v>
      </c>
    </row>
    <row r="12" spans="1:6" s="1" customFormat="1" ht="30" customHeight="1" x14ac:dyDescent="0.25">
      <c r="A12" s="15" t="s">
        <v>101</v>
      </c>
      <c r="B12" s="15" t="s">
        <v>102</v>
      </c>
      <c r="C12" s="16">
        <v>384.316688</v>
      </c>
      <c r="D12" s="16">
        <v>317.20668799999999</v>
      </c>
      <c r="E12" s="16">
        <v>67.11</v>
      </c>
    </row>
    <row r="13" spans="1:6" s="1" customFormat="1" ht="30" customHeight="1" x14ac:dyDescent="0.25">
      <c r="A13" s="7" t="s">
        <v>103</v>
      </c>
      <c r="B13" s="7" t="s">
        <v>104</v>
      </c>
      <c r="C13" s="8">
        <v>302.25380000000001</v>
      </c>
      <c r="D13" s="8">
        <v>302.25380000000001</v>
      </c>
      <c r="E13" s="8"/>
    </row>
    <row r="14" spans="1:6" s="1" customFormat="1" ht="30" customHeight="1" x14ac:dyDescent="0.25">
      <c r="A14" s="7" t="s">
        <v>105</v>
      </c>
      <c r="B14" s="7" t="s">
        <v>106</v>
      </c>
      <c r="C14" s="8">
        <v>9.9685919999999992</v>
      </c>
      <c r="D14" s="8">
        <v>9.9685919999999992</v>
      </c>
      <c r="E14" s="8"/>
    </row>
    <row r="15" spans="1:6" s="1" customFormat="1" ht="30" customHeight="1" x14ac:dyDescent="0.25">
      <c r="A15" s="7" t="s">
        <v>107</v>
      </c>
      <c r="B15" s="7" t="s">
        <v>108</v>
      </c>
      <c r="C15" s="8">
        <v>4.9842959999999996</v>
      </c>
      <c r="D15" s="8">
        <v>4.9842959999999996</v>
      </c>
      <c r="E15" s="8"/>
    </row>
    <row r="16" spans="1:6" s="1" customFormat="1" ht="30" customHeight="1" x14ac:dyDescent="0.25">
      <c r="A16" s="7" t="s">
        <v>109</v>
      </c>
      <c r="B16" s="7" t="s">
        <v>110</v>
      </c>
      <c r="C16" s="8">
        <v>67.11</v>
      </c>
      <c r="D16" s="8"/>
      <c r="E16" s="8">
        <v>67.11</v>
      </c>
    </row>
    <row r="17" spans="1:5" s="1" customFormat="1" ht="30" customHeight="1" x14ac:dyDescent="0.25">
      <c r="A17" s="15" t="s">
        <v>111</v>
      </c>
      <c r="B17" s="15" t="s">
        <v>112</v>
      </c>
      <c r="C17" s="16">
        <v>58.548169999999999</v>
      </c>
      <c r="D17" s="16">
        <v>4.5481699999999998</v>
      </c>
      <c r="E17" s="16">
        <v>54</v>
      </c>
    </row>
    <row r="18" spans="1:5" s="1" customFormat="1" ht="30" customHeight="1" x14ac:dyDescent="0.25">
      <c r="A18" s="15" t="s">
        <v>113</v>
      </c>
      <c r="B18" s="15" t="s">
        <v>114</v>
      </c>
      <c r="C18" s="16">
        <v>58.548169999999999</v>
      </c>
      <c r="D18" s="16">
        <v>4.5481699999999998</v>
      </c>
      <c r="E18" s="16">
        <v>54</v>
      </c>
    </row>
    <row r="19" spans="1:5" s="1" customFormat="1" ht="30" customHeight="1" x14ac:dyDescent="0.25">
      <c r="A19" s="7" t="s">
        <v>115</v>
      </c>
      <c r="B19" s="7" t="s">
        <v>116</v>
      </c>
      <c r="C19" s="8">
        <v>55.971124000000003</v>
      </c>
      <c r="D19" s="8">
        <v>1.9711240000000001</v>
      </c>
      <c r="E19" s="8">
        <v>54</v>
      </c>
    </row>
    <row r="20" spans="1:5" s="1" customFormat="1" ht="30" customHeight="1" x14ac:dyDescent="0.25">
      <c r="A20" s="7" t="s">
        <v>117</v>
      </c>
      <c r="B20" s="7" t="s">
        <v>118</v>
      </c>
      <c r="C20" s="8">
        <v>2.5770460000000002</v>
      </c>
      <c r="D20" s="8">
        <v>2.5770460000000002</v>
      </c>
      <c r="E20" s="8"/>
    </row>
    <row r="21" spans="1:5" s="1" customFormat="1" ht="30" customHeight="1" x14ac:dyDescent="0.25">
      <c r="A21" s="15" t="s">
        <v>119</v>
      </c>
      <c r="B21" s="15" t="s">
        <v>120</v>
      </c>
      <c r="C21" s="16">
        <v>9.3140809999999998</v>
      </c>
      <c r="D21" s="16">
        <v>9.3140809999999998</v>
      </c>
      <c r="E21" s="16"/>
    </row>
    <row r="22" spans="1:5" s="1" customFormat="1" ht="30" customHeight="1" x14ac:dyDescent="0.25">
      <c r="A22" s="15" t="s">
        <v>121</v>
      </c>
      <c r="B22" s="15" t="s">
        <v>122</v>
      </c>
      <c r="C22" s="16">
        <v>9.3140809999999998</v>
      </c>
      <c r="D22" s="16">
        <v>9.3140809999999998</v>
      </c>
      <c r="E22" s="16"/>
    </row>
    <row r="23" spans="1:5" s="1" customFormat="1" ht="30" customHeight="1" x14ac:dyDescent="0.25">
      <c r="A23" s="7" t="s">
        <v>123</v>
      </c>
      <c r="B23" s="7" t="s">
        <v>124</v>
      </c>
      <c r="C23" s="8">
        <v>9.3140809999999998</v>
      </c>
      <c r="D23" s="8">
        <v>9.3140809999999998</v>
      </c>
      <c r="E23" s="8"/>
    </row>
  </sheetData>
  <sheetProtection formatCells="0" formatColumns="0" formatRows="0" insertColumns="0" insertRows="0" insertHyperlinks="0" deleteColumns="0" deleteRows="0" sort="0" autoFilter="0" pivotTables="0"/>
  <mergeCells count="4">
    <mergeCell ref="A2:E2"/>
    <mergeCell ref="A3:B3"/>
    <mergeCell ref="A4:B4"/>
    <mergeCell ref="C4:E4"/>
  </mergeCells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0"/>
  <sheetViews>
    <sheetView showGridLines="0" workbookViewId="0">
      <selection activeCell="J10" sqref="J10"/>
    </sheetView>
  </sheetViews>
  <sheetFormatPr defaultColWidth="9" defaultRowHeight="12.75" customHeight="1" x14ac:dyDescent="0.25"/>
  <cols>
    <col min="1" max="1" width="35.7109375" style="1" customWidth="1"/>
    <col min="2" max="2" width="40.140625" style="1" customWidth="1"/>
    <col min="3" max="3" width="24.7109375" style="1" customWidth="1"/>
    <col min="4" max="7" width="9.140625" style="1" customWidth="1"/>
  </cols>
  <sheetData>
    <row r="1" spans="1:6" s="1" customFormat="1" ht="15" x14ac:dyDescent="0.25">
      <c r="A1" s="2"/>
      <c r="B1" s="2"/>
      <c r="C1" s="3" t="s">
        <v>139</v>
      </c>
      <c r="D1" s="2"/>
      <c r="E1" s="2"/>
      <c r="F1" s="2"/>
    </row>
    <row r="2" spans="1:6" s="1" customFormat="1" ht="44.1" customHeight="1" x14ac:dyDescent="0.25">
      <c r="A2" s="37" t="s">
        <v>16</v>
      </c>
      <c r="B2" s="37"/>
      <c r="C2" s="37"/>
      <c r="D2" s="2"/>
      <c r="E2" s="2"/>
      <c r="F2" s="2"/>
    </row>
    <row r="3" spans="1:6" s="1" customFormat="1" ht="24.95" customHeight="1" x14ac:dyDescent="0.25">
      <c r="A3" s="44" t="s">
        <v>29</v>
      </c>
      <c r="B3" s="44"/>
      <c r="C3" s="3" t="s">
        <v>30</v>
      </c>
      <c r="D3" s="2"/>
      <c r="E3" s="2"/>
      <c r="F3" s="2"/>
    </row>
    <row r="4" spans="1:6" s="1" customFormat="1" ht="24.95" customHeight="1" x14ac:dyDescent="0.25">
      <c r="A4" s="9" t="s">
        <v>140</v>
      </c>
      <c r="B4" s="9" t="s">
        <v>141</v>
      </c>
      <c r="C4" s="9" t="s">
        <v>142</v>
      </c>
      <c r="D4" s="13"/>
      <c r="E4" s="13"/>
      <c r="F4" s="13"/>
    </row>
    <row r="5" spans="1:6" s="1" customFormat="1" ht="24.95" customHeight="1" x14ac:dyDescent="0.25">
      <c r="A5" s="15" t="s">
        <v>90</v>
      </c>
      <c r="B5" s="16">
        <v>446.801064</v>
      </c>
      <c r="C5" s="17"/>
      <c r="D5" s="2"/>
      <c r="E5" s="2"/>
      <c r="F5" s="2"/>
    </row>
    <row r="6" spans="1:6" s="1" customFormat="1" ht="24.95" customHeight="1" x14ac:dyDescent="0.25">
      <c r="A6" s="15" t="s">
        <v>143</v>
      </c>
      <c r="B6" s="16">
        <v>96.253161000000006</v>
      </c>
      <c r="C6" s="17"/>
      <c r="D6" s="2"/>
      <c r="E6" s="2"/>
      <c r="F6" s="2"/>
    </row>
    <row r="7" spans="1:6" s="1" customFormat="1" ht="24.95" customHeight="1" x14ac:dyDescent="0.25">
      <c r="A7" s="7" t="s">
        <v>144</v>
      </c>
      <c r="B7" s="8">
        <v>37.119599999999998</v>
      </c>
      <c r="C7" s="5"/>
      <c r="D7" s="2"/>
      <c r="E7" s="2"/>
      <c r="F7" s="2"/>
    </row>
    <row r="8" spans="1:6" s="1" customFormat="1" ht="24.95" customHeight="1" x14ac:dyDescent="0.25">
      <c r="A8" s="7" t="s">
        <v>145</v>
      </c>
      <c r="B8" s="8">
        <v>15.3828</v>
      </c>
      <c r="C8" s="5"/>
      <c r="D8" s="2"/>
      <c r="E8" s="2"/>
      <c r="F8" s="2"/>
    </row>
    <row r="9" spans="1:6" s="1" customFormat="1" ht="24.95" customHeight="1" x14ac:dyDescent="0.25">
      <c r="A9" s="7" t="s">
        <v>146</v>
      </c>
      <c r="B9" s="8">
        <v>1.3745000000000001</v>
      </c>
      <c r="C9" s="5"/>
      <c r="D9" s="2"/>
      <c r="E9" s="2"/>
      <c r="F9" s="2"/>
    </row>
    <row r="10" spans="1:6" s="1" customFormat="1" ht="24.95" customHeight="1" x14ac:dyDescent="0.25">
      <c r="A10" s="7" t="s">
        <v>147</v>
      </c>
      <c r="B10" s="8">
        <v>13.172800000000001</v>
      </c>
      <c r="C10" s="5"/>
      <c r="D10" s="2"/>
      <c r="E10" s="2"/>
      <c r="F10" s="2"/>
    </row>
    <row r="11" spans="1:6" s="1" customFormat="1" ht="24.95" customHeight="1" x14ac:dyDescent="0.25">
      <c r="A11" s="7" t="s">
        <v>148</v>
      </c>
      <c r="B11" s="8">
        <v>9.9685919999999992</v>
      </c>
      <c r="C11" s="5"/>
      <c r="D11" s="2"/>
      <c r="E11" s="2"/>
      <c r="F11" s="2"/>
    </row>
    <row r="12" spans="1:6" s="1" customFormat="1" ht="24.95" customHeight="1" x14ac:dyDescent="0.25">
      <c r="A12" s="7" t="s">
        <v>149</v>
      </c>
      <c r="B12" s="8">
        <v>4.9842959999999996</v>
      </c>
      <c r="C12" s="5"/>
      <c r="D12" s="2"/>
      <c r="E12" s="2"/>
      <c r="F12" s="2"/>
    </row>
    <row r="13" spans="1:6" s="1" customFormat="1" ht="24.95" customHeight="1" x14ac:dyDescent="0.25">
      <c r="A13" s="7" t="s">
        <v>150</v>
      </c>
      <c r="B13" s="8">
        <v>4.5481699999999998</v>
      </c>
      <c r="C13" s="5"/>
      <c r="D13" s="2"/>
      <c r="E13" s="2"/>
      <c r="F13" s="2"/>
    </row>
    <row r="14" spans="1:6" s="1" customFormat="1" ht="24.95" customHeight="1" x14ac:dyDescent="0.25">
      <c r="A14" s="7" t="s">
        <v>151</v>
      </c>
      <c r="B14" s="8">
        <v>0.388322</v>
      </c>
      <c r="C14" s="5"/>
    </row>
    <row r="15" spans="1:6" s="1" customFormat="1" ht="24.95" customHeight="1" x14ac:dyDescent="0.25">
      <c r="A15" s="7" t="s">
        <v>152</v>
      </c>
      <c r="B15" s="8">
        <v>9.3140809999999998</v>
      </c>
      <c r="C15" s="5"/>
    </row>
    <row r="16" spans="1:6" s="1" customFormat="1" ht="24.95" customHeight="1" x14ac:dyDescent="0.25">
      <c r="A16" s="15" t="s">
        <v>153</v>
      </c>
      <c r="B16" s="16">
        <v>11.746103</v>
      </c>
      <c r="C16" s="17"/>
    </row>
    <row r="17" spans="1:3" s="1" customFormat="1" ht="24.95" customHeight="1" x14ac:dyDescent="0.25">
      <c r="A17" s="7" t="s">
        <v>154</v>
      </c>
      <c r="B17" s="8">
        <v>0.58499999999999996</v>
      </c>
      <c r="C17" s="5"/>
    </row>
    <row r="18" spans="1:3" s="1" customFormat="1" ht="24.95" customHeight="1" x14ac:dyDescent="0.25">
      <c r="A18" s="7" t="s">
        <v>155</v>
      </c>
      <c r="B18" s="8">
        <v>0.55000000000000004</v>
      </c>
      <c r="C18" s="5"/>
    </row>
    <row r="19" spans="1:3" s="1" customFormat="1" ht="24.95" customHeight="1" x14ac:dyDescent="0.25">
      <c r="A19" s="7" t="s">
        <v>156</v>
      </c>
      <c r="B19" s="8">
        <v>0.26500000000000001</v>
      </c>
      <c r="C19" s="5"/>
    </row>
    <row r="20" spans="1:3" s="1" customFormat="1" ht="24.95" customHeight="1" x14ac:dyDescent="0.25">
      <c r="A20" s="7" t="s">
        <v>157</v>
      </c>
      <c r="B20" s="8">
        <v>0.2</v>
      </c>
      <c r="C20" s="5"/>
    </row>
    <row r="21" spans="1:3" s="1" customFormat="1" ht="24.95" customHeight="1" x14ac:dyDescent="0.25">
      <c r="A21" s="7" t="s">
        <v>158</v>
      </c>
      <c r="B21" s="8">
        <v>2.8</v>
      </c>
      <c r="C21" s="5"/>
    </row>
    <row r="22" spans="1:3" s="1" customFormat="1" ht="24.95" customHeight="1" x14ac:dyDescent="0.25">
      <c r="A22" s="7" t="s">
        <v>159</v>
      </c>
      <c r="B22" s="8">
        <v>0.61024500000000004</v>
      </c>
      <c r="C22" s="5"/>
    </row>
    <row r="23" spans="1:3" s="1" customFormat="1" ht="24.95" customHeight="1" x14ac:dyDescent="0.25">
      <c r="A23" s="7" t="s">
        <v>160</v>
      </c>
      <c r="B23" s="8">
        <v>2.1358579999999998</v>
      </c>
      <c r="C23" s="5"/>
    </row>
    <row r="24" spans="1:3" s="1" customFormat="1" ht="24.95" customHeight="1" x14ac:dyDescent="0.25">
      <c r="A24" s="7" t="s">
        <v>161</v>
      </c>
      <c r="B24" s="8">
        <v>1</v>
      </c>
      <c r="C24" s="5"/>
    </row>
    <row r="25" spans="1:3" s="1" customFormat="1" ht="24.95" customHeight="1" x14ac:dyDescent="0.25">
      <c r="A25" s="7" t="s">
        <v>162</v>
      </c>
      <c r="B25" s="8">
        <v>3.6</v>
      </c>
      <c r="C25" s="5"/>
    </row>
    <row r="26" spans="1:3" s="1" customFormat="1" ht="24.95" customHeight="1" x14ac:dyDescent="0.25">
      <c r="A26" s="15" t="s">
        <v>163</v>
      </c>
      <c r="B26" s="16">
        <v>338.80180000000001</v>
      </c>
      <c r="C26" s="17"/>
    </row>
    <row r="27" spans="1:3" s="1" customFormat="1" ht="24.95" customHeight="1" x14ac:dyDescent="0.25">
      <c r="A27" s="7" t="s">
        <v>164</v>
      </c>
      <c r="B27" s="8">
        <v>296.64819999999997</v>
      </c>
      <c r="C27" s="5"/>
    </row>
    <row r="28" spans="1:3" s="1" customFormat="1" ht="24.95" customHeight="1" x14ac:dyDescent="0.25">
      <c r="A28" s="7" t="s">
        <v>165</v>
      </c>
      <c r="B28" s="8">
        <v>5.6055999999999999</v>
      </c>
      <c r="C28" s="5"/>
    </row>
    <row r="29" spans="1:3" s="1" customFormat="1" ht="24.95" customHeight="1" x14ac:dyDescent="0.25">
      <c r="A29" s="7" t="s">
        <v>166</v>
      </c>
      <c r="B29" s="8">
        <v>36.427999999999997</v>
      </c>
      <c r="C29" s="5"/>
    </row>
    <row r="30" spans="1:3" s="1" customFormat="1" ht="24.95" customHeight="1" x14ac:dyDescent="0.25">
      <c r="A30" s="7" t="s">
        <v>167</v>
      </c>
      <c r="B30" s="8">
        <v>0.12</v>
      </c>
      <c r="C30" s="5"/>
    </row>
  </sheetData>
  <sheetProtection formatCells="0" formatColumns="0" formatRows="0" insertColumns="0" insertRows="0" insertHyperlinks="0" deleteColumns="0" deleteRows="0" sort="0" autoFilter="0" pivotTables="0"/>
  <mergeCells count="2">
    <mergeCell ref="A2:C2"/>
    <mergeCell ref="A3:B3"/>
  </mergeCells>
  <phoneticPr fontId="10" type="noConversion"/>
  <pageMargins left="0.75" right="0.75" top="1" bottom="1" header="0.5" footer="0.5"/>
  <pageSetup scale="9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"/>
  <sheetViews>
    <sheetView showGridLines="0" workbookViewId="0">
      <selection activeCell="E11" sqref="E11"/>
    </sheetView>
  </sheetViews>
  <sheetFormatPr defaultColWidth="9" defaultRowHeight="12.75" customHeight="1" x14ac:dyDescent="0.25"/>
  <cols>
    <col min="1" max="1" width="22.140625" style="1" customWidth="1"/>
    <col min="2" max="3" width="34.28515625" style="1" customWidth="1"/>
    <col min="4" max="6" width="9.140625" style="1" customWidth="1"/>
  </cols>
  <sheetData>
    <row r="1" spans="1:5" s="1" customFormat="1" ht="15" x14ac:dyDescent="0.25">
      <c r="A1" s="2"/>
      <c r="B1" s="2"/>
      <c r="C1" s="3" t="s">
        <v>168</v>
      </c>
      <c r="D1" s="2"/>
      <c r="E1" s="2"/>
    </row>
    <row r="2" spans="1:5" s="1" customFormat="1" ht="54" customHeight="1" x14ac:dyDescent="0.25">
      <c r="A2" s="37" t="s">
        <v>169</v>
      </c>
      <c r="B2" s="37"/>
      <c r="C2" s="37"/>
      <c r="D2" s="2"/>
      <c r="E2" s="2"/>
    </row>
    <row r="3" spans="1:5" s="1" customFormat="1" ht="30" customHeight="1" x14ac:dyDescent="0.25">
      <c r="A3" s="44" t="s">
        <v>29</v>
      </c>
      <c r="B3" s="44"/>
      <c r="C3" s="3" t="s">
        <v>170</v>
      </c>
      <c r="D3" s="2"/>
      <c r="E3" s="2"/>
    </row>
    <row r="4" spans="1:5" s="1" customFormat="1" ht="30" customHeight="1" x14ac:dyDescent="0.25">
      <c r="A4" s="39" t="s">
        <v>33</v>
      </c>
      <c r="B4" s="39"/>
      <c r="C4" s="39" t="s">
        <v>171</v>
      </c>
      <c r="D4" s="2"/>
      <c r="E4" s="2"/>
    </row>
    <row r="5" spans="1:5" s="1" customFormat="1" ht="30" customHeight="1" x14ac:dyDescent="0.25">
      <c r="A5" s="9" t="s">
        <v>128</v>
      </c>
      <c r="B5" s="9" t="s">
        <v>129</v>
      </c>
      <c r="C5" s="39" t="s">
        <v>172</v>
      </c>
      <c r="D5" s="2"/>
      <c r="E5" s="2"/>
    </row>
    <row r="6" spans="1:5" s="1" customFormat="1" ht="30" customHeight="1" x14ac:dyDescent="0.25">
      <c r="A6" s="7"/>
      <c r="B6" s="7"/>
      <c r="C6" s="8"/>
      <c r="D6" s="2"/>
      <c r="E6" s="2"/>
    </row>
    <row r="7" spans="1:5" s="1" customFormat="1" ht="15" customHeight="1" x14ac:dyDescent="0.25"/>
    <row r="8" spans="1:5" s="1" customFormat="1" ht="15" customHeight="1" x14ac:dyDescent="0.25"/>
    <row r="9" spans="1:5" s="1" customFormat="1" ht="15" customHeight="1" x14ac:dyDescent="0.25"/>
    <row r="10" spans="1:5" s="1" customFormat="1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A2:C2"/>
    <mergeCell ref="A3:B3"/>
    <mergeCell ref="A4:B4"/>
    <mergeCell ref="C4:C5"/>
  </mergeCells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"/>
  <sheetViews>
    <sheetView showGridLines="0" workbookViewId="0">
      <selection activeCell="A3" sqref="A3:XFD7"/>
    </sheetView>
  </sheetViews>
  <sheetFormatPr defaultColWidth="9" defaultRowHeight="12.75" customHeight="1" x14ac:dyDescent="0.25"/>
  <cols>
    <col min="1" max="1" width="21.28515625" style="1" customWidth="1"/>
    <col min="2" max="2" width="35" style="1" customWidth="1"/>
    <col min="3" max="3" width="34.28515625" style="1" customWidth="1"/>
    <col min="4" max="4" width="9.140625" style="1" customWidth="1"/>
  </cols>
  <sheetData>
    <row r="1" spans="1:3" s="1" customFormat="1" ht="15" x14ac:dyDescent="0.25">
      <c r="A1" s="2"/>
      <c r="B1" s="2"/>
      <c r="C1" s="3" t="s">
        <v>173</v>
      </c>
    </row>
    <row r="2" spans="1:3" s="1" customFormat="1" ht="45.95" customHeight="1" x14ac:dyDescent="0.25">
      <c r="A2" s="37" t="s">
        <v>174</v>
      </c>
      <c r="B2" s="37"/>
      <c r="C2" s="37"/>
    </row>
    <row r="3" spans="1:3" s="1" customFormat="1" ht="30" customHeight="1" x14ac:dyDescent="0.25">
      <c r="A3" s="44" t="s">
        <v>29</v>
      </c>
      <c r="B3" s="44"/>
      <c r="C3" s="3" t="s">
        <v>170</v>
      </c>
    </row>
    <row r="4" spans="1:3" s="1" customFormat="1" ht="30" customHeight="1" x14ac:dyDescent="0.25">
      <c r="A4" s="42" t="s">
        <v>33</v>
      </c>
      <c r="B4" s="42"/>
      <c r="C4" s="42" t="s">
        <v>175</v>
      </c>
    </row>
    <row r="5" spans="1:3" s="1" customFormat="1" ht="30" customHeight="1" x14ac:dyDescent="0.25">
      <c r="A5" s="5" t="s">
        <v>128</v>
      </c>
      <c r="B5" s="5" t="s">
        <v>129</v>
      </c>
      <c r="C5" s="42"/>
    </row>
    <row r="6" spans="1:3" s="1" customFormat="1" ht="30" customHeight="1" x14ac:dyDescent="0.25">
      <c r="A6" s="7"/>
      <c r="B6" s="7"/>
      <c r="C6" s="8"/>
    </row>
    <row r="7" spans="1:3" s="1" customFormat="1" ht="30" customHeight="1" x14ac:dyDescent="0.25">
      <c r="A7" s="5"/>
      <c r="B7" s="5"/>
      <c r="C7" s="5"/>
    </row>
    <row r="8" spans="1:3" s="1" customFormat="1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A2:C2"/>
    <mergeCell ref="A3:B3"/>
    <mergeCell ref="A4:B4"/>
    <mergeCell ref="C4:C5"/>
  </mergeCells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2"/>
  <sheetViews>
    <sheetView showGridLines="0" workbookViewId="0">
      <selection activeCell="A3" sqref="A3:XFD7"/>
    </sheetView>
  </sheetViews>
  <sheetFormatPr defaultColWidth="9" defaultRowHeight="12.75" customHeight="1" x14ac:dyDescent="0.25"/>
  <cols>
    <col min="1" max="1" width="15.140625" style="1" customWidth="1"/>
    <col min="2" max="2" width="13.7109375" style="1" customWidth="1"/>
    <col min="3" max="3" width="16.7109375" style="1" customWidth="1"/>
    <col min="4" max="4" width="9" style="1" customWidth="1"/>
    <col min="5" max="5" width="12.140625" style="1" customWidth="1"/>
    <col min="6" max="6" width="6" style="1" customWidth="1"/>
    <col min="7" max="7" width="8.7109375" style="1" customWidth="1"/>
    <col min="8" max="8" width="9.28515625" style="1" customWidth="1"/>
    <col min="9" max="10" width="9.140625" style="1" customWidth="1"/>
  </cols>
  <sheetData>
    <row r="1" spans="1:9" s="1" customFormat="1" ht="15" x14ac:dyDescent="0.25">
      <c r="A1" s="13"/>
      <c r="B1" s="13"/>
      <c r="C1" s="13"/>
      <c r="D1" s="13"/>
      <c r="E1" s="13"/>
      <c r="F1" s="13"/>
      <c r="G1" s="45" t="s">
        <v>176</v>
      </c>
      <c r="H1" s="45"/>
      <c r="I1" s="13"/>
    </row>
    <row r="2" spans="1:9" s="1" customFormat="1" ht="45" customHeight="1" x14ac:dyDescent="0.25">
      <c r="A2" s="37" t="s">
        <v>177</v>
      </c>
      <c r="B2" s="37"/>
      <c r="C2" s="37"/>
      <c r="D2" s="37"/>
      <c r="E2" s="37"/>
      <c r="F2" s="37"/>
      <c r="G2" s="37"/>
      <c r="H2" s="37"/>
      <c r="I2" s="13"/>
    </row>
    <row r="3" spans="1:9" s="1" customFormat="1" ht="30" customHeight="1" x14ac:dyDescent="0.25">
      <c r="A3" s="14" t="s">
        <v>29</v>
      </c>
      <c r="B3" s="14"/>
      <c r="C3" s="14"/>
      <c r="D3" s="13"/>
      <c r="E3" s="13"/>
      <c r="F3" s="13"/>
      <c r="G3" s="45" t="s">
        <v>30</v>
      </c>
      <c r="H3" s="45"/>
      <c r="I3" s="13"/>
    </row>
    <row r="4" spans="1:9" s="1" customFormat="1" ht="30" customHeight="1" x14ac:dyDescent="0.25">
      <c r="A4" s="42" t="s">
        <v>178</v>
      </c>
      <c r="B4" s="42"/>
      <c r="C4" s="42"/>
      <c r="D4" s="42" t="s">
        <v>64</v>
      </c>
      <c r="E4" s="46"/>
      <c r="F4" s="46"/>
      <c r="G4" s="46"/>
      <c r="H4" s="46"/>
      <c r="I4" s="13"/>
    </row>
    <row r="5" spans="1:9" s="1" customFormat="1" ht="30" customHeight="1" x14ac:dyDescent="0.25">
      <c r="A5" s="42" t="s">
        <v>33</v>
      </c>
      <c r="B5" s="42"/>
      <c r="C5" s="47" t="s">
        <v>179</v>
      </c>
      <c r="D5" s="42" t="s">
        <v>128</v>
      </c>
      <c r="E5" s="42" t="s">
        <v>129</v>
      </c>
      <c r="F5" s="42" t="s">
        <v>90</v>
      </c>
      <c r="G5" s="42" t="s">
        <v>130</v>
      </c>
      <c r="H5" s="42" t="s">
        <v>131</v>
      </c>
      <c r="I5" s="13"/>
    </row>
    <row r="6" spans="1:9" s="1" customFormat="1" ht="30" customHeight="1" x14ac:dyDescent="0.25">
      <c r="A6" s="5" t="s">
        <v>128</v>
      </c>
      <c r="B6" s="5" t="s">
        <v>129</v>
      </c>
      <c r="C6" s="48"/>
      <c r="D6" s="42"/>
      <c r="E6" s="42"/>
      <c r="F6" s="42"/>
      <c r="G6" s="42"/>
      <c r="H6" s="42"/>
      <c r="I6" s="13"/>
    </row>
    <row r="7" spans="1:9" s="1" customFormat="1" ht="30" customHeight="1" x14ac:dyDescent="0.25">
      <c r="A7" s="7"/>
      <c r="B7" s="7"/>
      <c r="C7" s="8"/>
      <c r="D7" s="7"/>
      <c r="E7" s="7"/>
      <c r="F7" s="8"/>
      <c r="G7" s="8"/>
      <c r="H7" s="8"/>
      <c r="I7" s="13"/>
    </row>
    <row r="8" spans="1:9" s="1" customFormat="1" ht="16.5" customHeight="1" x14ac:dyDescent="0.25">
      <c r="A8" s="13"/>
      <c r="B8" s="13"/>
      <c r="C8" s="13"/>
      <c r="D8" s="13"/>
      <c r="E8" s="13"/>
      <c r="F8" s="13"/>
      <c r="G8" s="13"/>
      <c r="H8" s="13"/>
      <c r="I8" s="13"/>
    </row>
    <row r="9" spans="1:9" s="1" customFormat="1" ht="16.5" customHeigh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" customFormat="1" ht="16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</row>
    <row r="11" spans="1:9" s="1" customFormat="1" ht="16.5" customHeight="1" x14ac:dyDescent="0.25"/>
    <row r="12" spans="1:9" s="1" customFormat="1" ht="1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12">
    <mergeCell ref="G5:G6"/>
    <mergeCell ref="H5:H6"/>
    <mergeCell ref="A5:B5"/>
    <mergeCell ref="C5:C6"/>
    <mergeCell ref="D5:D6"/>
    <mergeCell ref="E5:E6"/>
    <mergeCell ref="F5:F6"/>
    <mergeCell ref="G1:H1"/>
    <mergeCell ref="A2:H2"/>
    <mergeCell ref="G3:H3"/>
    <mergeCell ref="A4:C4"/>
    <mergeCell ref="D4:H4"/>
  </mergeCells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3"/>
  <sheetViews>
    <sheetView showGridLines="0" workbookViewId="0">
      <selection activeCell="E5" sqref="E5"/>
    </sheetView>
  </sheetViews>
  <sheetFormatPr defaultColWidth="9" defaultRowHeight="12.75" customHeight="1" x14ac:dyDescent="0.25"/>
  <cols>
    <col min="1" max="1" width="44.42578125" style="1" customWidth="1"/>
    <col min="2" max="2" width="46.28515625" style="1" customWidth="1"/>
    <col min="3" max="3" width="11.140625" style="1" customWidth="1"/>
    <col min="4" max="4" width="9.140625" style="1" customWidth="1"/>
  </cols>
  <sheetData>
    <row r="1" spans="1:3" s="1" customFormat="1" ht="15" x14ac:dyDescent="0.25">
      <c r="A1" s="2"/>
      <c r="B1" s="3" t="s">
        <v>180</v>
      </c>
    </row>
    <row r="2" spans="1:3" s="1" customFormat="1" ht="45.95" customHeight="1" x14ac:dyDescent="0.25">
      <c r="A2" s="49" t="s">
        <v>181</v>
      </c>
      <c r="B2" s="49"/>
      <c r="C2" s="4"/>
    </row>
    <row r="3" spans="1:3" s="1" customFormat="1" ht="30" customHeight="1" x14ac:dyDescent="0.25">
      <c r="A3" s="2" t="s">
        <v>29</v>
      </c>
      <c r="B3" s="3" t="s">
        <v>170</v>
      </c>
    </row>
    <row r="4" spans="1:3" s="1" customFormat="1" ht="30" customHeight="1" x14ac:dyDescent="0.25">
      <c r="A4" s="9" t="s">
        <v>33</v>
      </c>
      <c r="B4" s="9" t="s">
        <v>127</v>
      </c>
    </row>
    <row r="5" spans="1:3" s="1" customFormat="1" ht="30" customHeight="1" x14ac:dyDescent="0.25">
      <c r="A5" s="10" t="s">
        <v>182</v>
      </c>
      <c r="B5" s="8"/>
      <c r="C5" s="11"/>
    </row>
    <row r="6" spans="1:3" s="1" customFormat="1" ht="30" customHeight="1" x14ac:dyDescent="0.25">
      <c r="A6" s="10" t="s">
        <v>183</v>
      </c>
      <c r="B6" s="8"/>
      <c r="C6" s="11"/>
    </row>
    <row r="7" spans="1:3" s="1" customFormat="1" ht="30" customHeight="1" x14ac:dyDescent="0.25">
      <c r="A7" s="10" t="s">
        <v>184</v>
      </c>
      <c r="B7" s="8">
        <v>1.25</v>
      </c>
      <c r="C7" s="11"/>
    </row>
    <row r="8" spans="1:3" s="1" customFormat="1" ht="30" customHeight="1" x14ac:dyDescent="0.25">
      <c r="A8" s="10" t="s">
        <v>185</v>
      </c>
      <c r="B8" s="8"/>
      <c r="C8" s="11"/>
    </row>
    <row r="9" spans="1:3" s="1" customFormat="1" ht="30" customHeight="1" x14ac:dyDescent="0.25">
      <c r="A9" s="10" t="s">
        <v>186</v>
      </c>
      <c r="B9" s="8">
        <v>1.25</v>
      </c>
      <c r="C9" s="11"/>
    </row>
    <row r="10" spans="1:3" s="1" customFormat="1" ht="30" customHeight="1" x14ac:dyDescent="0.25">
      <c r="A10" s="10" t="s">
        <v>90</v>
      </c>
      <c r="B10" s="8">
        <v>1.25</v>
      </c>
      <c r="C10" s="11"/>
    </row>
    <row r="11" spans="1:3" s="1" customFormat="1" ht="15" customHeight="1" x14ac:dyDescent="0.25">
      <c r="A11" s="11"/>
      <c r="B11" s="12"/>
      <c r="C11" s="11"/>
    </row>
    <row r="12" spans="1:3" s="1" customFormat="1" ht="15" customHeight="1" x14ac:dyDescent="0.25"/>
    <row r="13" spans="1:3" s="1" customFormat="1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A2:B2"/>
  </mergeCells>
  <phoneticPr fontId="1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8"/>
  <sheetViews>
    <sheetView showGridLines="0" tabSelected="1" workbookViewId="0">
      <selection activeCell="H4" sqref="H4"/>
    </sheetView>
  </sheetViews>
  <sheetFormatPr defaultColWidth="9" defaultRowHeight="12.75" customHeight="1" x14ac:dyDescent="0.25"/>
  <cols>
    <col min="1" max="1" width="25.7109375" style="1" customWidth="1"/>
    <col min="2" max="2" width="41.7109375" style="1" customWidth="1"/>
    <col min="3" max="3" width="24.28515625" style="1" customWidth="1"/>
    <col min="4" max="5" width="9.140625" style="1" customWidth="1"/>
  </cols>
  <sheetData>
    <row r="1" spans="1:4" s="1" customFormat="1" ht="15" x14ac:dyDescent="0.25">
      <c r="B1" s="2"/>
      <c r="C1" s="3" t="s">
        <v>187</v>
      </c>
      <c r="D1" s="2"/>
    </row>
    <row r="2" spans="1:4" s="1" customFormat="1" ht="37.5" customHeight="1" x14ac:dyDescent="0.25">
      <c r="A2" s="34" t="s">
        <v>188</v>
      </c>
      <c r="B2" s="34"/>
      <c r="C2" s="34"/>
      <c r="D2" s="2"/>
    </row>
    <row r="3" spans="1:4" s="1" customFormat="1" ht="30" customHeight="1" x14ac:dyDescent="0.25">
      <c r="A3" s="50" t="s">
        <v>189</v>
      </c>
      <c r="B3" s="50"/>
      <c r="C3" s="3" t="s">
        <v>170</v>
      </c>
      <c r="D3" s="2"/>
    </row>
    <row r="4" spans="1:4" s="1" customFormat="1" ht="30" customHeight="1" x14ac:dyDescent="0.25">
      <c r="A4" s="5" t="s">
        <v>190</v>
      </c>
      <c r="B4" s="5" t="s">
        <v>191</v>
      </c>
      <c r="C4" s="5" t="s">
        <v>127</v>
      </c>
      <c r="D4" s="2"/>
    </row>
    <row r="5" spans="1:4" s="1" customFormat="1" ht="30" customHeight="1" x14ac:dyDescent="0.25">
      <c r="A5" s="6"/>
      <c r="B5" s="7" t="s">
        <v>90</v>
      </c>
      <c r="C5" s="8">
        <v>11.746103</v>
      </c>
      <c r="D5" s="2"/>
    </row>
    <row r="6" spans="1:4" s="1" customFormat="1" ht="30" customHeight="1" x14ac:dyDescent="0.25">
      <c r="A6" s="6" t="s">
        <v>192</v>
      </c>
      <c r="B6" s="7" t="s">
        <v>193</v>
      </c>
      <c r="C6" s="8">
        <v>11.746103</v>
      </c>
      <c r="D6" s="2"/>
    </row>
    <row r="7" spans="1:4" s="1" customFormat="1" ht="15" customHeight="1" x14ac:dyDescent="0.25">
      <c r="B7" s="2"/>
      <c r="C7" s="2"/>
      <c r="D7" s="2"/>
    </row>
    <row r="8" spans="1:4" s="1" customFormat="1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2">
    <mergeCell ref="A2:C2"/>
    <mergeCell ref="A3:B3"/>
  </mergeCells>
  <phoneticPr fontId="10" type="noConversion"/>
  <pageMargins left="0.75" right="0.75" top="1" bottom="1" header="0.5" footer="0.5"/>
  <pageSetup scale="9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1.部门预算收支总表</vt:lpstr>
      <vt:lpstr>2.部门收入总表</vt:lpstr>
      <vt:lpstr>3.部门支出总表</vt:lpstr>
      <vt:lpstr>4.财政拨款收支总表</vt:lpstr>
      <vt:lpstr>5.一般公共预算支出表</vt:lpstr>
      <vt:lpstr>6.一般公共预算安排基本支出分经济科目表</vt:lpstr>
      <vt:lpstr>7.政府性基金预算收入</vt:lpstr>
      <vt:lpstr>8.政府性基金预算支出表</vt:lpstr>
      <vt:lpstr>9.国有资本经营预算收支预算表</vt:lpstr>
      <vt:lpstr>10.三公经费支出表</vt:lpstr>
      <vt:lpstr>11.机关运行经费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cp:lastPrinted>2022-05-11T02:18:00Z</cp:lastPrinted>
  <dcterms:created xsi:type="dcterms:W3CDTF">2022-05-11T02:19:00Z</dcterms:created>
  <dcterms:modified xsi:type="dcterms:W3CDTF">2022-05-13T03:35:21Z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