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<sst xmlns="http://schemas.openxmlformats.org/spreadsheetml/2006/main" count="367" uniqueCount="142">
  <si>
    <t>项目支出绩效自评表</t>
  </si>
  <si>
    <t xml:space="preserve">                （ 2021年度）</t>
  </si>
  <si>
    <t>项目名称</t>
  </si>
  <si>
    <t>2021年中小药材种植补贴项目（官儿乡）</t>
  </si>
  <si>
    <t>主管部门</t>
  </si>
  <si>
    <t>浑源县官儿乡人民政府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</si>
  <si>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</si>
  <si>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</si>
  <si>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</si>
  <si>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</si>
  <si>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</si>
  <si>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</si>
  <si>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</si>
  <si>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</si>
  <si>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</si>
  <si>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</si>
  <si>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</si>
  <si>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</si>
  <si>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</si>
  <si>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</si>
  <si>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</si>
  <si>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</si>
  <si>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</si>
  <si>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通过发展小杂粮种植，带动贫困户增收，其中穆家庄46.4亩，坪道村10亩共计56.4亩，为了保证种植进度与质量，穆家庄村、坪道村进行议标确定施工方。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</si>
  <si>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</si>
  <si>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</si>
  <si>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</si>
  <si>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</si>
  <si>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</si>
  <si>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</si>
  <si>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</si>
  <si>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</si>
  <si>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</si>
  <si>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</si>
  <si>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</si>
  <si>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</si>
  <si>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</si>
  <si>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</si>
  <si>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所涉村委</t>
  </si>
  <si>
    <t>3个</t>
  </si>
  <si>
    <t>1、中药材种植面积</t>
  </si>
  <si>
    <t>≥807.5亩</t>
  </si>
  <si>
    <t>其中：穆家庄村种植黄芪</t>
  </si>
  <si>
    <t>≥99.5亩</t>
  </si>
  <si>
    <t>坪道村种植柴胡</t>
  </si>
  <si>
    <t>≥92亩</t>
  </si>
  <si>
    <t>坪道村种植黄芪</t>
  </si>
  <si>
    <t>≥95亩</t>
  </si>
  <si>
    <t>土岭村种植黄芪</t>
  </si>
  <si>
    <t>≥521亩</t>
  </si>
  <si>
    <t>质量指标</t>
  </si>
  <si>
    <t>★种植作物成活率</t>
  </si>
  <si>
    <t>≥95%</t>
  </si>
  <si>
    <t>农业科技带动增加产业产值</t>
  </si>
  <si>
    <t>≥0.11万元</t>
  </si>
  <si>
    <t>……</t>
  </si>
  <si>
    <t>时效指标</t>
  </si>
  <si>
    <t>项目实施时间</t>
  </si>
  <si>
    <t>项目完工时间</t>
  </si>
  <si>
    <t>成本指标</t>
  </si>
  <si>
    <t>指标2：</t>
  </si>
  <si>
    <t>效益指标</t>
  </si>
  <si>
    <t>经济效益</t>
  </si>
  <si>
    <t>★★★特色产业带动增加贫困人口收入（总收入）</t>
  </si>
  <si>
    <t>≥64.6万元</t>
  </si>
  <si>
    <t>指标</t>
  </si>
  <si>
    <t>社会效益</t>
  </si>
  <si>
    <t>特色产业带动增加贫困人口就业人数</t>
  </si>
  <si>
    <t>≥731人</t>
  </si>
  <si>
    <t>受益建档立卡贫困人口数</t>
  </si>
  <si>
    <t>生态效益</t>
  </si>
  <si>
    <t>农业科技改善耕地面积</t>
  </si>
  <si>
    <t>≥807亩</t>
  </si>
  <si>
    <t>可持续影响指标</t>
  </si>
  <si>
    <t>指标1：</t>
  </si>
  <si>
    <t>满意度</t>
  </si>
  <si>
    <t>服务对象满意度指标</t>
  </si>
  <si>
    <t>科技服务、技术指导和农业科技培训人员满意度</t>
  </si>
  <si>
    <t>≥97%</t>
  </si>
  <si>
    <t>采用新品种、新技术、新成果农户满意度</t>
  </si>
  <si>
    <t>受益建档立卡贫困人口满意度</t>
  </si>
  <si>
    <t>总分</t>
  </si>
  <si>
    <t>项目绩效分析</t>
  </si>
  <si>
    <t>自评结果分析</t>
  </si>
  <si>
    <t>项目实施和预算执行情况及分析</t>
  </si>
  <si>
    <t>全部支付完毕，项目达到预期</t>
  </si>
  <si>
    <t>产出情况及分析</t>
  </si>
  <si>
    <t>基本符合年初绩效目标，未发生偏离</t>
  </si>
  <si>
    <t>效益情况及分析</t>
  </si>
  <si>
    <t>通过发展小杂粮种植，带动贫困户增收</t>
  </si>
  <si>
    <t>满意度情况及分析</t>
  </si>
  <si>
    <t xml:space="preserve">                                         人民满意</t>
  </si>
  <si>
    <t xml:space="preserve">                （   2021 年度）</t>
  </si>
  <si>
    <t>2021年第四批统筹整合使用财政涉农资金(2021年官儿村冷库建设项目)</t>
  </si>
  <si>
    <t>通过冷库建设项目实施后，农户通过发展产业，扩展增收致富渠道，又为本地剩余劳动力提供就业机会，同时能调节市场供应，发展前景可观。</t>
  </si>
  <si>
    <t>通过冷库建设项目实施后，农户通过发展产业，扩展增收致富渠道，又为本地剩余劳动力提供就业机会，同时能调节市场供应，发展前景可观。济发展和村民生活水平的提高奠定坚实基础。</t>
  </si>
  <si>
    <t>冷库建筑面积</t>
  </si>
  <si>
    <t>400平方米</t>
  </si>
  <si>
    <t>5处</t>
  </si>
  <si>
    <t>附属配套设施</t>
  </si>
  <si>
    <t>1套</t>
  </si>
  <si>
    <t>工程验收合格率</t>
  </si>
  <si>
    <t>项目开工时间</t>
  </si>
  <si>
    <t>基础工程预算成本</t>
  </si>
  <si>
    <t>9.25万元</t>
  </si>
  <si>
    <t>装饰工程预算成本</t>
  </si>
  <si>
    <t>37.7万元</t>
  </si>
  <si>
    <t>安装工程预算成本</t>
  </si>
  <si>
    <t>43.05万元</t>
  </si>
  <si>
    <t>受益总人口</t>
  </si>
  <si>
    <t>10765人</t>
  </si>
  <si>
    <t>扩展增收农户致富渠道</t>
  </si>
  <si>
    <t>扩展</t>
  </si>
  <si>
    <t>受益群众满意度</t>
  </si>
  <si>
    <t>2021年官儿乡石窑村旅游客栈扩建项目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</si>
  <si>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带动相关产业的发展，促进村集体经济发展，增加农民收入，解决村民就业。</t>
  </si>
  <si>
    <t>新建客房数量</t>
  </si>
  <si>
    <t>7间</t>
  </si>
  <si>
    <t>扩建墙院面积</t>
  </si>
  <si>
    <t>300平方米</t>
  </si>
  <si>
    <t>门户及配套设施</t>
  </si>
  <si>
    <t>1间</t>
  </si>
  <si>
    <t>砌墙坝长度</t>
  </si>
  <si>
    <t>100米</t>
  </si>
  <si>
    <t>新建文化健身广场质量达标率</t>
  </si>
  <si>
    <t>水电暖配套设施</t>
  </si>
  <si>
    <t>客房成本标准</t>
  </si>
  <si>
    <t>80000元/间</t>
  </si>
  <si>
    <t>扩建院墙成本标准</t>
  </si>
  <si>
    <t>400元/㎡</t>
  </si>
  <si>
    <t>门户1间预算成本</t>
  </si>
  <si>
    <t>40000元/间</t>
  </si>
  <si>
    <t>砌墙坝预算成本标准</t>
  </si>
  <si>
    <t>800元/㎡</t>
  </si>
  <si>
    <t>水电暖配套预算成本</t>
  </si>
  <si>
    <t>5万元</t>
  </si>
  <si>
    <t>带动村民增收致富</t>
  </si>
  <si>
    <t>带动</t>
  </si>
  <si>
    <t>收益建档立卡贫困户</t>
  </si>
  <si>
    <t>52户</t>
  </si>
  <si>
    <t>收益群众满意度</t>
  </si>
  <si>
    <t>通过项目开展，调整全乡产业结构，推动616户贫困户发展特色种植产业，巩固脱贫成果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</si>
</sst>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selection activeCell="Q8" sqref="Q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64.6</v>
      </c>
      <c r="G7" s="6">
        <v>64.6</v>
      </c>
      <c r="H7" s="6"/>
      <c r="I7" s="6">
        <v>64.6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64.6</v>
      </c>
      <c r="G8" s="6">
        <v>64.6</v>
      </c>
      <c r="H8" s="6"/>
      <c r="I8" s="6">
        <v>64.6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31" t="s">
        <v>38</v>
      </c>
      <c r="F17" s="32"/>
      <c r="G17" s="33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31" t="s">
        <v>40</v>
      </c>
      <c r="F18" s="32"/>
      <c r="G18" s="33"/>
      <c r="H18" s="6" t="s">
        <v>41</v>
      </c>
      <c r="I18" s="6" t="s">
        <v>41</v>
      </c>
      <c r="J18" s="6">
        <v>5</v>
      </c>
      <c r="K18" s="6"/>
      <c r="L18" s="6">
        <v>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31" t="s">
        <v>42</v>
      </c>
      <c r="F19" s="32"/>
      <c r="G19" s="33"/>
      <c r="H19" s="6" t="s">
        <v>43</v>
      </c>
      <c r="I19" s="6" t="s">
        <v>43</v>
      </c>
      <c r="J19" s="6">
        <v>5</v>
      </c>
      <c r="K19" s="6"/>
      <c r="L19" s="6">
        <v>5</v>
      </c>
      <c r="M19" s="6"/>
      <c r="N19" s="6"/>
      <c r="O19" s="6"/>
    </row>
    <row r="20" ht="15.75" customHeight="1" spans="1:15">
      <c r="A20" s="11"/>
      <c r="B20" s="6"/>
      <c r="C20" s="34"/>
      <c r="D20" s="35"/>
      <c r="E20" s="31" t="s">
        <v>44</v>
      </c>
      <c r="F20" s="32"/>
      <c r="G20" s="33"/>
      <c r="H20" s="15" t="s">
        <v>45</v>
      </c>
      <c r="I20" s="15" t="s">
        <v>45</v>
      </c>
      <c r="J20" s="23">
        <v>5</v>
      </c>
      <c r="K20" s="6"/>
      <c r="L20" s="23">
        <v>5</v>
      </c>
      <c r="M20" s="6"/>
      <c r="N20" s="23"/>
      <c r="O20" s="6"/>
    </row>
    <row r="21" ht="15.75" customHeight="1" spans="1:15">
      <c r="A21" s="11"/>
      <c r="B21" s="6"/>
      <c r="C21" s="23"/>
      <c r="D21" s="6"/>
      <c r="E21" s="31" t="s">
        <v>46</v>
      </c>
      <c r="F21" s="32"/>
      <c r="G21" s="33"/>
      <c r="H21" s="15" t="s">
        <v>47</v>
      </c>
      <c r="I21" s="15" t="s">
        <v>47</v>
      </c>
      <c r="J21" s="23">
        <v>5</v>
      </c>
      <c r="K21" s="6"/>
      <c r="L21" s="23">
        <v>5</v>
      </c>
      <c r="M21" s="6"/>
      <c r="N21" s="23"/>
      <c r="O21" s="6"/>
    </row>
    <row r="22" ht="15.75" customHeight="1" spans="1:15">
      <c r="A22" s="11"/>
      <c r="B22" s="6"/>
      <c r="C22" s="23"/>
      <c r="D22" s="6"/>
      <c r="E22" s="31" t="s">
        <v>48</v>
      </c>
      <c r="F22" s="32"/>
      <c r="G22" s="33"/>
      <c r="H22" s="15" t="s">
        <v>49</v>
      </c>
      <c r="I22" s="15" t="s">
        <v>49</v>
      </c>
      <c r="J22" s="23">
        <v>5</v>
      </c>
      <c r="K22" s="6"/>
      <c r="L22" s="23">
        <v>5</v>
      </c>
      <c r="M22" s="6"/>
      <c r="N22" s="23"/>
      <c r="O22" s="6"/>
    </row>
    <row r="23" ht="15.75" customHeight="1" spans="1:15">
      <c r="A23" s="11"/>
      <c r="B23" s="6"/>
      <c r="C23" s="6" t="s">
        <v>50</v>
      </c>
      <c r="D23" s="6"/>
      <c r="E23" s="14" t="s">
        <v>51</v>
      </c>
      <c r="F23" s="14"/>
      <c r="G23" s="14"/>
      <c r="H23" s="15" t="s">
        <v>52</v>
      </c>
      <c r="I23" s="15" t="s">
        <v>52</v>
      </c>
      <c r="J23" s="6">
        <v>5</v>
      </c>
      <c r="K23" s="6"/>
      <c r="L23" s="6">
        <v>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53</v>
      </c>
      <c r="F24" s="14"/>
      <c r="G24" s="14"/>
      <c r="H24" s="15" t="s">
        <v>54</v>
      </c>
      <c r="I24" s="15" t="s">
        <v>54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30" customHeight="1" spans="1:15">
      <c r="A26" s="11"/>
      <c r="B26" s="6"/>
      <c r="C26" s="6" t="s">
        <v>56</v>
      </c>
      <c r="D26" s="6"/>
      <c r="E26" s="14" t="s">
        <v>57</v>
      </c>
      <c r="F26" s="14"/>
      <c r="G26" s="14"/>
      <c r="H26" s="36">
        <v>44256</v>
      </c>
      <c r="I26" s="36">
        <v>44256</v>
      </c>
      <c r="J26" s="6">
        <v>5</v>
      </c>
      <c r="K26" s="6"/>
      <c r="L26" s="6">
        <v>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20">
        <v>44531</v>
      </c>
      <c r="I27" s="20">
        <v>44531</v>
      </c>
      <c r="J27" s="6">
        <v>5</v>
      </c>
      <c r="K27" s="6"/>
      <c r="L27" s="6">
        <v>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55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 t="s">
        <v>59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60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55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 t="s">
        <v>61</v>
      </c>
      <c r="C32" s="22" t="s">
        <v>62</v>
      </c>
      <c r="D32" s="8"/>
      <c r="E32" s="14" t="s">
        <v>63</v>
      </c>
      <c r="F32" s="14"/>
      <c r="G32" s="14"/>
      <c r="H32" s="6" t="s">
        <v>64</v>
      </c>
      <c r="I32" s="6" t="s">
        <v>64</v>
      </c>
      <c r="J32" s="6">
        <v>10</v>
      </c>
      <c r="K32" s="6"/>
      <c r="L32" s="6">
        <v>10</v>
      </c>
      <c r="M32" s="6"/>
      <c r="N32" s="6"/>
      <c r="O32" s="6"/>
    </row>
    <row r="33" ht="15.75" customHeight="1" spans="1:15">
      <c r="A33" s="11"/>
      <c r="B33" s="6"/>
      <c r="C33" s="23" t="s">
        <v>65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53</v>
      </c>
      <c r="F34" s="14"/>
      <c r="G34" s="14"/>
      <c r="H34" s="6" t="s">
        <v>54</v>
      </c>
      <c r="I34" s="6" t="s">
        <v>54</v>
      </c>
      <c r="J34" s="6">
        <v>5</v>
      </c>
      <c r="K34" s="6"/>
      <c r="L34" s="6">
        <v>5</v>
      </c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55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22" t="s">
        <v>66</v>
      </c>
      <c r="D36" s="8"/>
      <c r="E36" s="14" t="s">
        <v>67</v>
      </c>
      <c r="F36" s="14"/>
      <c r="G36" s="14"/>
      <c r="H36" s="15" t="s">
        <v>68</v>
      </c>
      <c r="I36" s="15" t="s">
        <v>68</v>
      </c>
      <c r="J36" s="6">
        <v>10</v>
      </c>
      <c r="K36" s="6"/>
      <c r="L36" s="6">
        <v>10</v>
      </c>
      <c r="M36" s="6"/>
      <c r="N36" s="6"/>
      <c r="O36" s="6"/>
    </row>
    <row r="37" ht="15.75" customHeight="1" spans="1:15">
      <c r="A37" s="11"/>
      <c r="B37" s="6"/>
      <c r="C37" s="23" t="s">
        <v>65</v>
      </c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69</v>
      </c>
      <c r="F38" s="14"/>
      <c r="G38" s="14"/>
      <c r="H38" s="6" t="s">
        <v>68</v>
      </c>
      <c r="I38" s="6" t="s">
        <v>68</v>
      </c>
      <c r="J38" s="6">
        <v>10</v>
      </c>
      <c r="K38" s="6"/>
      <c r="L38" s="6">
        <v>10</v>
      </c>
      <c r="M38" s="6"/>
      <c r="N38" s="6"/>
      <c r="O38" s="6"/>
    </row>
    <row r="39" ht="15.75" customHeight="1" spans="1:15">
      <c r="A39" s="11"/>
      <c r="B39" s="6"/>
      <c r="C39" s="6"/>
      <c r="D39" s="6"/>
      <c r="E39" s="28" t="s">
        <v>55</v>
      </c>
      <c r="F39" s="28"/>
      <c r="G39" s="2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8"/>
      <c r="F40" s="28"/>
      <c r="G40" s="2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8"/>
      <c r="F41" s="28"/>
      <c r="G41" s="2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8"/>
      <c r="F42" s="28"/>
      <c r="G42" s="2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8"/>
      <c r="F43" s="28"/>
      <c r="G43" s="2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8"/>
      <c r="F44" s="28"/>
      <c r="G44" s="2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8"/>
      <c r="F45" s="28"/>
      <c r="G45" s="2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8"/>
      <c r="F46" s="28"/>
      <c r="G46" s="29"/>
      <c r="H46" s="6"/>
      <c r="I46" s="6"/>
      <c r="J46" s="6"/>
      <c r="K46" s="6"/>
      <c r="L46" s="6"/>
      <c r="M46" s="6"/>
      <c r="N46" s="6"/>
      <c r="O46" s="6"/>
    </row>
    <row r="47" ht="14.25" spans="1:15">
      <c r="A47" s="11"/>
      <c r="B47" s="6"/>
      <c r="C47" s="6"/>
      <c r="D47" s="6"/>
      <c r="E47" s="28"/>
      <c r="F47" s="28"/>
      <c r="G47" s="29"/>
      <c r="H47" s="6"/>
      <c r="I47" s="6"/>
      <c r="J47" s="6"/>
      <c r="K47" s="6"/>
      <c r="L47" s="6"/>
      <c r="M47" s="6"/>
      <c r="N47" s="6"/>
      <c r="O47" s="6"/>
    </row>
    <row r="48" ht="14.25" spans="1:15">
      <c r="A48" s="11"/>
      <c r="B48" s="6"/>
      <c r="C48" s="6"/>
      <c r="D48" s="6"/>
      <c r="E48" s="28"/>
      <c r="F48" s="28"/>
      <c r="G48" s="29"/>
      <c r="H48" s="6"/>
      <c r="I48" s="6"/>
      <c r="J48" s="6"/>
      <c r="K48" s="6"/>
      <c r="L48" s="6"/>
      <c r="M48" s="6"/>
      <c r="N48" s="6"/>
      <c r="O48" s="6"/>
    </row>
    <row r="49" ht="14.25" spans="1:15">
      <c r="A49" s="11"/>
      <c r="B49" s="6"/>
      <c r="C49" s="6"/>
      <c r="D49" s="6"/>
      <c r="E49" s="30"/>
      <c r="F49" s="30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22" t="s">
        <v>70</v>
      </c>
      <c r="D50" s="8"/>
      <c r="E50" s="14" t="s">
        <v>71</v>
      </c>
      <c r="F50" s="14"/>
      <c r="G50" s="14"/>
      <c r="H50" s="6" t="s">
        <v>72</v>
      </c>
      <c r="I50" s="6" t="s">
        <v>72</v>
      </c>
      <c r="J50" s="6">
        <v>5</v>
      </c>
      <c r="K50" s="6"/>
      <c r="L50" s="6">
        <v>5</v>
      </c>
      <c r="M50" s="6"/>
      <c r="N50" s="6"/>
      <c r="O50" s="6"/>
    </row>
    <row r="51" ht="15.75" customHeight="1" spans="1:15">
      <c r="A51" s="11"/>
      <c r="B51" s="6"/>
      <c r="C51" s="23" t="s">
        <v>65</v>
      </c>
      <c r="D51" s="6"/>
      <c r="E51" s="14"/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60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6"/>
      <c r="C54" s="6" t="s">
        <v>73</v>
      </c>
      <c r="D54" s="6"/>
      <c r="E54" s="14" t="s">
        <v>74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5.75" customHeight="1" spans="1:15">
      <c r="A55" s="11"/>
      <c r="B55" s="6"/>
      <c r="C55" s="6"/>
      <c r="D55" s="6"/>
      <c r="E55" s="14" t="s">
        <v>60</v>
      </c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6"/>
      <c r="C56" s="6"/>
      <c r="D56" s="6"/>
      <c r="E56" s="14" t="s">
        <v>55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11"/>
      <c r="B57" s="8" t="s">
        <v>75</v>
      </c>
      <c r="C57" s="6" t="s">
        <v>76</v>
      </c>
      <c r="D57" s="6"/>
      <c r="E57" s="14" t="s">
        <v>77</v>
      </c>
      <c r="F57" s="14"/>
      <c r="G57" s="14"/>
      <c r="H57" s="15" t="s">
        <v>78</v>
      </c>
      <c r="I57" s="15" t="s">
        <v>78</v>
      </c>
      <c r="J57" s="6">
        <v>3</v>
      </c>
      <c r="K57" s="6"/>
      <c r="L57" s="6">
        <v>3</v>
      </c>
      <c r="M57" s="6"/>
      <c r="N57" s="6"/>
      <c r="O57" s="6"/>
    </row>
    <row r="58" ht="14.25" spans="1:15">
      <c r="A58" s="11"/>
      <c r="B58" s="8" t="s">
        <v>65</v>
      </c>
      <c r="C58" s="6"/>
      <c r="D58" s="6"/>
      <c r="E58" s="14"/>
      <c r="F58" s="14"/>
      <c r="G58" s="14"/>
      <c r="H58" s="6"/>
      <c r="I58" s="6"/>
      <c r="J58" s="6"/>
      <c r="K58" s="6"/>
      <c r="L58" s="6"/>
      <c r="M58" s="6"/>
      <c r="N58" s="6"/>
      <c r="O58" s="6"/>
    </row>
    <row r="59" ht="15.75" customHeight="1" spans="1:15">
      <c r="A59" s="11"/>
      <c r="B59" s="8"/>
      <c r="C59" s="6"/>
      <c r="D59" s="6"/>
      <c r="E59" s="14" t="s">
        <v>79</v>
      </c>
      <c r="F59" s="14"/>
      <c r="G59" s="14"/>
      <c r="H59" s="6" t="s">
        <v>78</v>
      </c>
      <c r="I59" s="6" t="s">
        <v>78</v>
      </c>
      <c r="J59" s="6">
        <v>3</v>
      </c>
      <c r="K59" s="6"/>
      <c r="L59" s="6">
        <v>3</v>
      </c>
      <c r="M59" s="6"/>
      <c r="N59" s="6"/>
      <c r="O59" s="6"/>
    </row>
    <row r="60" ht="15.75" customHeight="1" spans="1:15">
      <c r="A60" s="5"/>
      <c r="B60" s="6"/>
      <c r="C60" s="6"/>
      <c r="D60" s="6"/>
      <c r="E60" s="14" t="s">
        <v>80</v>
      </c>
      <c r="F60" s="14"/>
      <c r="G60" s="14"/>
      <c r="H60" s="6" t="s">
        <v>78</v>
      </c>
      <c r="I60" s="6" t="s">
        <v>78</v>
      </c>
      <c r="J60" s="6">
        <v>4</v>
      </c>
      <c r="K60" s="6"/>
      <c r="L60" s="6">
        <v>4</v>
      </c>
      <c r="M60" s="6"/>
      <c r="N60" s="6"/>
      <c r="O60" s="6"/>
    </row>
    <row r="61" ht="15.75" customHeight="1" spans="1:15">
      <c r="A61" s="24" t="s">
        <v>81</v>
      </c>
      <c r="B61" s="24"/>
      <c r="C61" s="24"/>
      <c r="D61" s="24"/>
      <c r="E61" s="24"/>
      <c r="F61" s="24"/>
      <c r="G61" s="24"/>
      <c r="H61" s="24"/>
      <c r="I61" s="24"/>
      <c r="J61" s="25">
        <f>SUM(J17:J60)</f>
        <v>100</v>
      </c>
      <c r="K61" s="25"/>
      <c r="L61" s="25">
        <f>SUM(L17:L60)</f>
        <v>100</v>
      </c>
      <c r="M61" s="25"/>
      <c r="N61" s="6"/>
      <c r="O61" s="6"/>
    </row>
    <row r="62" ht="36" customHeight="1" spans="1:15">
      <c r="A62" s="24" t="s">
        <v>82</v>
      </c>
      <c r="B62" s="25" t="s">
        <v>83</v>
      </c>
      <c r="C62" s="25"/>
      <c r="D62" s="25" t="s">
        <v>84</v>
      </c>
      <c r="E62" s="6" t="s">
        <v>85</v>
      </c>
      <c r="F62" s="6"/>
      <c r="G62" s="6"/>
      <c r="H62" s="6"/>
      <c r="I62" s="6"/>
      <c r="J62" s="6"/>
      <c r="K62" s="6"/>
      <c r="L62" s="6"/>
      <c r="M62" s="6"/>
      <c r="N62" s="6"/>
      <c r="O62" s="6"/>
    </row>
    <row r="63" ht="24.75" customHeight="1" spans="1:15">
      <c r="A63" s="24"/>
      <c r="B63" s="25"/>
      <c r="C63" s="25"/>
      <c r="D63" s="25" t="s">
        <v>86</v>
      </c>
      <c r="E63" s="25" t="s">
        <v>87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ht="24.75" customHeight="1" spans="1:15">
      <c r="A64" s="24"/>
      <c r="B64" s="25"/>
      <c r="C64" s="25"/>
      <c r="D64" s="25" t="s">
        <v>88</v>
      </c>
      <c r="E64" s="25" t="s">
        <v>89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ht="24.75" customHeight="1" spans="1:15">
      <c r="A65" s="24"/>
      <c r="B65" s="25"/>
      <c r="C65" s="25"/>
      <c r="D65" s="25" t="s">
        <v>90</v>
      </c>
      <c r="E65" s="26" t="s">
        <v>91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</row>
  </sheetData>
  <mergeCells count="234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C37:D37"/>
    <mergeCell ref="C38:D38"/>
    <mergeCell ref="E38:G38"/>
    <mergeCell ref="J38:K38"/>
    <mergeCell ref="L38:M38"/>
    <mergeCell ref="N38:O38"/>
    <mergeCell ref="C50:D50"/>
    <mergeCell ref="C51:D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4:D54"/>
    <mergeCell ref="E54:G54"/>
    <mergeCell ref="J54:K54"/>
    <mergeCell ref="L54:M54"/>
    <mergeCell ref="N54:O54"/>
    <mergeCell ref="C55:D55"/>
    <mergeCell ref="E55:G55"/>
    <mergeCell ref="J55:K55"/>
    <mergeCell ref="L55:M55"/>
    <mergeCell ref="N55:O55"/>
    <mergeCell ref="C56:D56"/>
    <mergeCell ref="E56:G56"/>
    <mergeCell ref="J56:K56"/>
    <mergeCell ref="L56:M56"/>
    <mergeCell ref="N56:O56"/>
    <mergeCell ref="C59:D59"/>
    <mergeCell ref="E59:G59"/>
    <mergeCell ref="J59:K59"/>
    <mergeCell ref="L59:M59"/>
    <mergeCell ref="N59:O59"/>
    <mergeCell ref="C60:D60"/>
    <mergeCell ref="E60:G60"/>
    <mergeCell ref="J60:K60"/>
    <mergeCell ref="L60:M60"/>
    <mergeCell ref="N60:O60"/>
    <mergeCell ref="A61:I61"/>
    <mergeCell ref="J61:K61"/>
    <mergeCell ref="L61:M61"/>
    <mergeCell ref="N61:O61"/>
    <mergeCell ref="B62:C62"/>
    <mergeCell ref="E62:O62"/>
    <mergeCell ref="B63:C63"/>
    <mergeCell ref="E63:O63"/>
    <mergeCell ref="B64:C64"/>
    <mergeCell ref="E64:O64"/>
    <mergeCell ref="B65:C65"/>
    <mergeCell ref="E65:O65"/>
    <mergeCell ref="A32:A33"/>
    <mergeCell ref="A36:A37"/>
    <mergeCell ref="A39:A49"/>
    <mergeCell ref="A50:A51"/>
    <mergeCell ref="A57:A58"/>
    <mergeCell ref="B13:B16"/>
    <mergeCell ref="B32:B33"/>
    <mergeCell ref="B36:B37"/>
    <mergeCell ref="B39:B49"/>
    <mergeCell ref="B50:B51"/>
    <mergeCell ref="F5:F6"/>
    <mergeCell ref="H32:H33"/>
    <mergeCell ref="H36:H37"/>
    <mergeCell ref="H39:H49"/>
    <mergeCell ref="H50:H51"/>
    <mergeCell ref="H57:H58"/>
    <mergeCell ref="I32:I33"/>
    <mergeCell ref="I36:I37"/>
    <mergeCell ref="I39:I49"/>
    <mergeCell ref="I50:I51"/>
    <mergeCell ref="I57:I5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2:G33"/>
    <mergeCell ref="J32:K33"/>
    <mergeCell ref="L32:M33"/>
    <mergeCell ref="N32:O33"/>
    <mergeCell ref="C39:D49"/>
    <mergeCell ref="E39:G49"/>
    <mergeCell ref="J39:K49"/>
    <mergeCell ref="L39:M49"/>
    <mergeCell ref="N39:O49"/>
    <mergeCell ref="E50:G51"/>
    <mergeCell ref="J50:K51"/>
    <mergeCell ref="L50:M51"/>
    <mergeCell ref="N50:O51"/>
    <mergeCell ref="E36:G37"/>
    <mergeCell ref="J36:K37"/>
    <mergeCell ref="L36:M37"/>
    <mergeCell ref="N36:O37"/>
    <mergeCell ref="E57:G58"/>
    <mergeCell ref="J57:K58"/>
    <mergeCell ref="L57:M58"/>
    <mergeCell ref="N57:O58"/>
    <mergeCell ref="C57:D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90</v>
      </c>
      <c r="G7" s="6">
        <v>90</v>
      </c>
      <c r="H7" s="6"/>
      <c r="I7" s="6">
        <v>90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90</v>
      </c>
      <c r="G8" s="6">
        <v>90</v>
      </c>
      <c r="H8" s="6"/>
      <c r="I8" s="6">
        <v>90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64.1" customHeight="1" spans="1:15">
      <c r="A12" s="5"/>
      <c r="B12" s="6" t="s">
        <v>94</v>
      </c>
      <c r="C12" s="6"/>
      <c r="D12" s="6"/>
      <c r="E12" s="6"/>
      <c r="F12" s="6"/>
      <c r="G12" s="6"/>
      <c r="H12" s="6"/>
      <c r="I12" s="6" t="s">
        <v>95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96</v>
      </c>
      <c r="F17" s="14"/>
      <c r="G17" s="14"/>
      <c r="H17" s="15" t="s">
        <v>97</v>
      </c>
      <c r="I17" s="15" t="s">
        <v>98</v>
      </c>
      <c r="J17" s="6">
        <v>5</v>
      </c>
      <c r="K17" s="6"/>
      <c r="L17" s="6">
        <v>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99</v>
      </c>
      <c r="F18" s="14"/>
      <c r="G18" s="14"/>
      <c r="H18" s="6" t="s">
        <v>100</v>
      </c>
      <c r="I18" s="6" t="s">
        <v>100</v>
      </c>
      <c r="J18" s="6">
        <v>5</v>
      </c>
      <c r="K18" s="6"/>
      <c r="L18" s="6">
        <v>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55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50</v>
      </c>
      <c r="D20" s="6"/>
      <c r="E20" s="14" t="s">
        <v>101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56</v>
      </c>
      <c r="D23" s="6"/>
      <c r="E23" s="14" t="s">
        <v>102</v>
      </c>
      <c r="F23" s="14"/>
      <c r="G23" s="14"/>
      <c r="H23" s="20">
        <v>44440</v>
      </c>
      <c r="I23" s="20">
        <v>44440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58</v>
      </c>
      <c r="F24" s="14"/>
      <c r="G24" s="14"/>
      <c r="H24" s="20">
        <v>44531</v>
      </c>
      <c r="I24" s="20">
        <v>44531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59</v>
      </c>
      <c r="D26" s="6"/>
      <c r="E26" s="14" t="s">
        <v>103</v>
      </c>
      <c r="F26" s="14"/>
      <c r="G26" s="14"/>
      <c r="H26" s="6" t="s">
        <v>104</v>
      </c>
      <c r="I26" s="6" t="s">
        <v>104</v>
      </c>
      <c r="J26" s="6">
        <v>10</v>
      </c>
      <c r="K26" s="6"/>
      <c r="L26" s="6">
        <v>10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105</v>
      </c>
      <c r="F27" s="14"/>
      <c r="G27" s="14"/>
      <c r="H27" s="6" t="s">
        <v>106</v>
      </c>
      <c r="I27" s="6" t="s">
        <v>106</v>
      </c>
      <c r="J27" s="6">
        <v>5</v>
      </c>
      <c r="K27" s="6"/>
      <c r="L27" s="6">
        <v>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107</v>
      </c>
      <c r="F28" s="14"/>
      <c r="G28" s="14"/>
      <c r="H28" s="6" t="s">
        <v>108</v>
      </c>
      <c r="I28" s="6" t="s">
        <v>108</v>
      </c>
      <c r="J28" s="6">
        <v>5</v>
      </c>
      <c r="K28" s="6"/>
      <c r="L28" s="6">
        <v>5</v>
      </c>
      <c r="M28" s="6"/>
      <c r="N28" s="6"/>
      <c r="O28" s="6"/>
    </row>
    <row r="29" ht="15.75" customHeight="1" spans="1:15">
      <c r="A29" s="11"/>
      <c r="B29" s="6" t="s">
        <v>61</v>
      </c>
      <c r="C29" s="22" t="s">
        <v>62</v>
      </c>
      <c r="D29" s="8"/>
      <c r="E29" s="14"/>
      <c r="F29" s="14"/>
      <c r="G29" s="14"/>
      <c r="H29" s="15"/>
      <c r="I29" s="15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3" t="s">
        <v>65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60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55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22" t="s">
        <v>66</v>
      </c>
      <c r="D33" s="8"/>
      <c r="E33" s="14" t="s">
        <v>109</v>
      </c>
      <c r="F33" s="14"/>
      <c r="G33" s="14"/>
      <c r="H33" s="6" t="s">
        <v>110</v>
      </c>
      <c r="I33" s="6" t="s">
        <v>110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1"/>
      <c r="B34" s="6"/>
      <c r="C34" s="23" t="s">
        <v>65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111</v>
      </c>
      <c r="F35" s="14"/>
      <c r="G35" s="14"/>
      <c r="H35" s="6" t="s">
        <v>112</v>
      </c>
      <c r="I35" s="6" t="s">
        <v>112</v>
      </c>
      <c r="J35" s="6">
        <v>20</v>
      </c>
      <c r="K35" s="6"/>
      <c r="L35" s="6">
        <v>20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28" t="s">
        <v>55</v>
      </c>
      <c r="F36" s="28"/>
      <c r="G36" s="2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8"/>
      <c r="F37" s="28"/>
      <c r="G37" s="2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8"/>
      <c r="F38" s="28"/>
      <c r="G38" s="2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8"/>
      <c r="F39" s="28"/>
      <c r="G39" s="2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8"/>
      <c r="F40" s="28"/>
      <c r="G40" s="2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8"/>
      <c r="F41" s="28"/>
      <c r="G41" s="2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8"/>
      <c r="F42" s="28"/>
      <c r="G42" s="2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8"/>
      <c r="F43" s="28"/>
      <c r="G43" s="2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8"/>
      <c r="F44" s="28"/>
      <c r="G44" s="2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8"/>
      <c r="F45" s="28"/>
      <c r="G45" s="2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30"/>
      <c r="F46" s="3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22" t="s">
        <v>70</v>
      </c>
      <c r="D47" s="8"/>
      <c r="E47" s="14" t="s">
        <v>74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23" t="s">
        <v>65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60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55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73</v>
      </c>
      <c r="D51" s="6"/>
      <c r="E51" s="14" t="s">
        <v>74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60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75</v>
      </c>
      <c r="C54" s="6" t="s">
        <v>76</v>
      </c>
      <c r="D54" s="6"/>
      <c r="E54" s="14" t="s">
        <v>113</v>
      </c>
      <c r="F54" s="14"/>
      <c r="G54" s="14"/>
      <c r="H54" s="15">
        <v>0.9</v>
      </c>
      <c r="I54" s="15">
        <v>0.9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65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60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55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4" t="s">
        <v>81</v>
      </c>
      <c r="B58" s="24"/>
      <c r="C58" s="24"/>
      <c r="D58" s="24"/>
      <c r="E58" s="24"/>
      <c r="F58" s="24"/>
      <c r="G58" s="24"/>
      <c r="H58" s="24"/>
      <c r="I58" s="24"/>
      <c r="J58" s="25">
        <f>SUM(J17:J57)</f>
        <v>100</v>
      </c>
      <c r="K58" s="25"/>
      <c r="L58" s="25">
        <f>SUM(L17:L57)</f>
        <v>100</v>
      </c>
      <c r="M58" s="25"/>
      <c r="N58" s="6"/>
      <c r="O58" s="6"/>
    </row>
    <row r="59" ht="36" customHeight="1" spans="1:15">
      <c r="A59" s="24" t="s">
        <v>82</v>
      </c>
      <c r="B59" s="25" t="s">
        <v>83</v>
      </c>
      <c r="C59" s="25"/>
      <c r="D59" s="25" t="s">
        <v>84</v>
      </c>
      <c r="E59" s="6" t="s">
        <v>85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4"/>
      <c r="B60" s="25"/>
      <c r="C60" s="25"/>
      <c r="D60" s="25" t="s">
        <v>86</v>
      </c>
      <c r="E60" s="25" t="s">
        <v>87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ht="24.75" customHeight="1" spans="1:15">
      <c r="A61" s="24"/>
      <c r="B61" s="25"/>
      <c r="C61" s="25"/>
      <c r="D61" s="25" t="s">
        <v>88</v>
      </c>
      <c r="E61" s="25" t="s">
        <v>94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ht="24.75" customHeight="1" spans="1:15">
      <c r="A62" s="24"/>
      <c r="B62" s="25"/>
      <c r="C62" s="25"/>
      <c r="D62" s="25" t="s">
        <v>90</v>
      </c>
      <c r="E62" s="26" t="s">
        <v>91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54:D55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114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85</v>
      </c>
      <c r="G7" s="6">
        <v>85</v>
      </c>
      <c r="H7" s="6"/>
      <c r="I7" s="6">
        <v>85</v>
      </c>
      <c r="J7" s="6"/>
      <c r="K7" s="6">
        <v>10</v>
      </c>
      <c r="L7" s="6"/>
      <c r="M7" s="27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85</v>
      </c>
      <c r="G8" s="6">
        <v>85</v>
      </c>
      <c r="H8" s="6"/>
      <c r="I8" s="6">
        <v>85</v>
      </c>
      <c r="J8" s="6"/>
      <c r="K8" s="6" t="s">
        <v>17</v>
      </c>
      <c r="L8" s="6"/>
      <c r="M8" s="27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60" customHeight="1" spans="1:15">
      <c r="A12" s="5"/>
      <c r="B12" s="6" t="s">
        <v>115</v>
      </c>
      <c r="C12" s="6"/>
      <c r="D12" s="6"/>
      <c r="E12" s="6"/>
      <c r="F12" s="6"/>
      <c r="G12" s="6"/>
      <c r="H12" s="6"/>
      <c r="I12" s="6" t="s">
        <v>115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116</v>
      </c>
      <c r="F17" s="14"/>
      <c r="G17" s="14"/>
      <c r="H17" s="15" t="s">
        <v>117</v>
      </c>
      <c r="I17" s="15" t="s">
        <v>117</v>
      </c>
      <c r="J17" s="6">
        <v>3</v>
      </c>
      <c r="K17" s="6"/>
      <c r="L17" s="6">
        <v>3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118</v>
      </c>
      <c r="F18" s="14"/>
      <c r="G18" s="14"/>
      <c r="H18" s="6" t="s">
        <v>119</v>
      </c>
      <c r="I18" s="6" t="s">
        <v>119</v>
      </c>
      <c r="J18" s="6">
        <v>3</v>
      </c>
      <c r="K18" s="6"/>
      <c r="L18" s="6">
        <v>3</v>
      </c>
      <c r="M18" s="6"/>
      <c r="N18" s="6"/>
      <c r="O18" s="6"/>
    </row>
    <row r="19" ht="15.75" customHeight="1" spans="1:15">
      <c r="A19" s="11"/>
      <c r="B19" s="6"/>
      <c r="C19" s="16"/>
      <c r="D19" s="4"/>
      <c r="E19" s="17" t="s">
        <v>120</v>
      </c>
      <c r="F19" s="18"/>
      <c r="G19" s="19"/>
      <c r="H19" s="6" t="s">
        <v>121</v>
      </c>
      <c r="I19" s="6" t="s">
        <v>121</v>
      </c>
      <c r="J19" s="16">
        <v>3</v>
      </c>
      <c r="K19" s="4"/>
      <c r="L19" s="16">
        <v>3</v>
      </c>
      <c r="M19" s="4"/>
      <c r="N19" s="16"/>
      <c r="O19" s="4"/>
    </row>
    <row r="20" ht="15.75" customHeight="1" spans="1:15">
      <c r="A20" s="11"/>
      <c r="B20" s="6"/>
      <c r="C20" s="16"/>
      <c r="D20" s="4"/>
      <c r="E20" s="17" t="s">
        <v>122</v>
      </c>
      <c r="F20" s="18"/>
      <c r="G20" s="19"/>
      <c r="H20" s="6" t="s">
        <v>123</v>
      </c>
      <c r="I20" s="6" t="s">
        <v>123</v>
      </c>
      <c r="J20" s="16">
        <v>3</v>
      </c>
      <c r="K20" s="4"/>
      <c r="L20" s="16">
        <v>3</v>
      </c>
      <c r="M20" s="4"/>
      <c r="N20" s="16"/>
      <c r="O20" s="4"/>
    </row>
    <row r="21" ht="15.75" customHeight="1" spans="1:15">
      <c r="A21" s="11"/>
      <c r="B21" s="6"/>
      <c r="C21" s="16"/>
      <c r="D21" s="4"/>
      <c r="E21" s="14" t="s">
        <v>55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 t="s">
        <v>50</v>
      </c>
      <c r="D22" s="6"/>
      <c r="E22" s="14" t="s">
        <v>124</v>
      </c>
      <c r="F22" s="14"/>
      <c r="G22" s="14"/>
      <c r="H22" s="15">
        <v>0.95</v>
      </c>
      <c r="I22" s="15">
        <v>0.93</v>
      </c>
      <c r="J22" s="6">
        <v>3</v>
      </c>
      <c r="K22" s="6"/>
      <c r="L22" s="6">
        <v>3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125</v>
      </c>
      <c r="F23" s="14"/>
      <c r="G23" s="14"/>
      <c r="H23" s="6" t="s">
        <v>100</v>
      </c>
      <c r="I23" s="6" t="s">
        <v>100</v>
      </c>
      <c r="J23" s="6">
        <v>3</v>
      </c>
      <c r="K23" s="6"/>
      <c r="L23" s="6">
        <v>3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55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56</v>
      </c>
      <c r="D25" s="6"/>
      <c r="E25" s="14" t="s">
        <v>102</v>
      </c>
      <c r="F25" s="14"/>
      <c r="G25" s="14"/>
      <c r="H25" s="20">
        <v>44440</v>
      </c>
      <c r="I25" s="21">
        <v>44440</v>
      </c>
      <c r="J25" s="6">
        <v>3</v>
      </c>
      <c r="K25" s="6"/>
      <c r="L25" s="6">
        <v>3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 t="s">
        <v>58</v>
      </c>
      <c r="F26" s="14"/>
      <c r="G26" s="14"/>
      <c r="H26" s="21">
        <v>44531</v>
      </c>
      <c r="I26" s="20">
        <v>44531</v>
      </c>
      <c r="J26" s="6">
        <v>3</v>
      </c>
      <c r="K26" s="6"/>
      <c r="L26" s="6">
        <v>3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55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 t="s">
        <v>59</v>
      </c>
      <c r="D28" s="6"/>
      <c r="E28" s="14" t="s">
        <v>126</v>
      </c>
      <c r="F28" s="14"/>
      <c r="G28" s="14"/>
      <c r="H28" s="6" t="s">
        <v>127</v>
      </c>
      <c r="I28" s="6" t="s">
        <v>127</v>
      </c>
      <c r="J28" s="6">
        <v>6</v>
      </c>
      <c r="K28" s="6"/>
      <c r="L28" s="6">
        <v>6</v>
      </c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128</v>
      </c>
      <c r="F29" s="14"/>
      <c r="G29" s="14"/>
      <c r="H29" s="6" t="s">
        <v>129</v>
      </c>
      <c r="I29" s="6" t="s">
        <v>129</v>
      </c>
      <c r="J29" s="6">
        <v>5</v>
      </c>
      <c r="K29" s="6"/>
      <c r="L29" s="6">
        <v>5</v>
      </c>
      <c r="M29" s="6"/>
      <c r="N29" s="6"/>
      <c r="O29" s="6"/>
    </row>
    <row r="30" ht="15.75" customHeight="1" spans="1:15">
      <c r="A30" s="11"/>
      <c r="B30" s="6"/>
      <c r="C30" s="16"/>
      <c r="D30" s="4"/>
      <c r="E30" s="17" t="s">
        <v>130</v>
      </c>
      <c r="F30" s="18"/>
      <c r="G30" s="19"/>
      <c r="H30" s="6" t="s">
        <v>131</v>
      </c>
      <c r="I30" s="6" t="s">
        <v>131</v>
      </c>
      <c r="J30" s="16">
        <v>5</v>
      </c>
      <c r="K30" s="4"/>
      <c r="L30" s="16">
        <v>5</v>
      </c>
      <c r="M30" s="4"/>
      <c r="N30" s="16"/>
      <c r="O30" s="4"/>
    </row>
    <row r="31" ht="15.75" customHeight="1" spans="1:15">
      <c r="A31" s="11"/>
      <c r="B31" s="6"/>
      <c r="C31" s="16"/>
      <c r="D31" s="4"/>
      <c r="E31" s="17" t="s">
        <v>132</v>
      </c>
      <c r="F31" s="18"/>
      <c r="G31" s="19"/>
      <c r="H31" s="6" t="s">
        <v>133</v>
      </c>
      <c r="I31" s="6" t="s">
        <v>133</v>
      </c>
      <c r="J31" s="16">
        <v>5</v>
      </c>
      <c r="K31" s="4"/>
      <c r="L31" s="16">
        <v>5</v>
      </c>
      <c r="M31" s="4"/>
      <c r="N31" s="16"/>
      <c r="O31" s="4"/>
    </row>
    <row r="32" ht="15.75" customHeight="1" spans="1:15">
      <c r="A32" s="11"/>
      <c r="B32" s="6"/>
      <c r="C32" s="6"/>
      <c r="D32" s="6"/>
      <c r="E32" s="14" t="s">
        <v>134</v>
      </c>
      <c r="F32" s="14"/>
      <c r="G32" s="14"/>
      <c r="H32" s="6" t="s">
        <v>135</v>
      </c>
      <c r="I32" s="6" t="s">
        <v>135</v>
      </c>
      <c r="J32" s="6">
        <v>5</v>
      </c>
      <c r="K32" s="6"/>
      <c r="L32" s="6">
        <v>5</v>
      </c>
      <c r="M32" s="6"/>
      <c r="N32" s="6"/>
      <c r="O32" s="6"/>
    </row>
    <row r="33" ht="15.75" customHeight="1" spans="1:15">
      <c r="A33" s="11"/>
      <c r="B33" s="6" t="s">
        <v>61</v>
      </c>
      <c r="C33" s="22" t="s">
        <v>62</v>
      </c>
      <c r="D33" s="8"/>
      <c r="E33" s="14" t="s">
        <v>74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23" t="s">
        <v>65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60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55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22" t="s">
        <v>66</v>
      </c>
      <c r="D37" s="8"/>
      <c r="E37" s="14" t="s">
        <v>136</v>
      </c>
      <c r="F37" s="14"/>
      <c r="G37" s="14"/>
      <c r="H37" s="15" t="s">
        <v>137</v>
      </c>
      <c r="I37" s="15" t="s">
        <v>137</v>
      </c>
      <c r="J37" s="6">
        <v>20</v>
      </c>
      <c r="K37" s="6"/>
      <c r="L37" s="6">
        <v>20</v>
      </c>
      <c r="M37" s="6"/>
      <c r="N37" s="6"/>
      <c r="O37" s="6"/>
    </row>
    <row r="38" ht="15.75" customHeight="1" spans="1:15">
      <c r="A38" s="11"/>
      <c r="B38" s="6"/>
      <c r="C38" s="23" t="s">
        <v>65</v>
      </c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21.75" customHeight="1" spans="1:15">
      <c r="A39" s="11"/>
      <c r="B39" s="6"/>
      <c r="C39" s="6"/>
      <c r="D39" s="6"/>
      <c r="E39" s="14" t="s">
        <v>138</v>
      </c>
      <c r="F39" s="14"/>
      <c r="G39" s="14"/>
      <c r="H39" s="6" t="s">
        <v>139</v>
      </c>
      <c r="I39" s="6" t="s">
        <v>139</v>
      </c>
      <c r="J39" s="6">
        <v>20</v>
      </c>
      <c r="K39" s="6"/>
      <c r="L39" s="6">
        <v>20</v>
      </c>
      <c r="M39" s="6"/>
      <c r="N39" s="6"/>
      <c r="O39" s="6"/>
    </row>
    <row r="40" ht="15.75" customHeight="1" spans="1:15">
      <c r="A40" s="11"/>
      <c r="B40" s="6"/>
      <c r="C40" s="22" t="s">
        <v>70</v>
      </c>
      <c r="D40" s="8"/>
      <c r="E40" s="14" t="s">
        <v>74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23" t="s">
        <v>65</v>
      </c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60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55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6"/>
      <c r="C44" s="6" t="s">
        <v>73</v>
      </c>
      <c r="D44" s="6"/>
      <c r="E44" s="14" t="s">
        <v>74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6"/>
      <c r="C45" s="6"/>
      <c r="D45" s="6"/>
      <c r="E45" s="14" t="s">
        <v>60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6"/>
      <c r="C46" s="6"/>
      <c r="D46" s="6"/>
      <c r="E46" s="14" t="s">
        <v>55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8" t="s">
        <v>75</v>
      </c>
      <c r="C47" s="6" t="s">
        <v>76</v>
      </c>
      <c r="D47" s="6"/>
      <c r="E47" s="14" t="s">
        <v>140</v>
      </c>
      <c r="F47" s="14"/>
      <c r="G47" s="14"/>
      <c r="H47" s="15">
        <v>0.97</v>
      </c>
      <c r="I47" s="15">
        <v>0.97</v>
      </c>
      <c r="J47" s="6">
        <v>10</v>
      </c>
      <c r="K47" s="6"/>
      <c r="L47" s="6">
        <v>10</v>
      </c>
      <c r="M47" s="6"/>
      <c r="N47" s="6"/>
      <c r="O47" s="6"/>
    </row>
    <row r="48" ht="14.25" spans="1:15">
      <c r="A48" s="11"/>
      <c r="B48" s="8" t="s">
        <v>65</v>
      </c>
      <c r="C48" s="6"/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8"/>
      <c r="C49" s="6"/>
      <c r="D49" s="6"/>
      <c r="E49" s="14" t="s">
        <v>60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5"/>
      <c r="B50" s="6"/>
      <c r="C50" s="6"/>
      <c r="D50" s="6"/>
      <c r="E50" s="14" t="s">
        <v>55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24" t="s">
        <v>81</v>
      </c>
      <c r="B51" s="24"/>
      <c r="C51" s="24"/>
      <c r="D51" s="24"/>
      <c r="E51" s="24"/>
      <c r="F51" s="24"/>
      <c r="G51" s="24"/>
      <c r="H51" s="24"/>
      <c r="I51" s="24"/>
      <c r="J51" s="25">
        <f>SUM(J17:J50)</f>
        <v>100</v>
      </c>
      <c r="K51" s="25"/>
      <c r="L51" s="25">
        <f>SUM(L17:L50)</f>
        <v>100</v>
      </c>
      <c r="M51" s="25"/>
      <c r="N51" s="6"/>
      <c r="O51" s="6"/>
    </row>
    <row r="52" ht="36" customHeight="1" spans="1:15">
      <c r="A52" s="24" t="s">
        <v>82</v>
      </c>
      <c r="B52" s="25" t="s">
        <v>83</v>
      </c>
      <c r="C52" s="25"/>
      <c r="D52" s="25" t="s">
        <v>84</v>
      </c>
      <c r="E52" s="6" t="s">
        <v>85</v>
      </c>
      <c r="F52" s="6"/>
      <c r="G52" s="6"/>
      <c r="H52" s="6"/>
      <c r="I52" s="6"/>
      <c r="J52" s="6"/>
      <c r="K52" s="6"/>
      <c r="L52" s="6"/>
      <c r="M52" s="6"/>
      <c r="N52" s="6"/>
      <c r="O52" s="6"/>
    </row>
    <row r="53" ht="24.75" customHeight="1" spans="1:15">
      <c r="A53" s="24"/>
      <c r="B53" s="25"/>
      <c r="C53" s="25"/>
      <c r="D53" s="25" t="s">
        <v>86</v>
      </c>
      <c r="E53" s="25" t="s">
        <v>87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ht="24.75" customHeight="1" spans="1:15">
      <c r="A54" s="24"/>
      <c r="B54" s="25"/>
      <c r="C54" s="25"/>
      <c r="D54" s="25" t="s">
        <v>88</v>
      </c>
      <c r="E54" s="25" t="s">
        <v>141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ht="24.75" customHeight="1" spans="1:15">
      <c r="A55" s="24"/>
      <c r="B55" s="25"/>
      <c r="C55" s="25"/>
      <c r="D55" s="25" t="s">
        <v>90</v>
      </c>
      <c r="E55" s="26" t="s">
        <v>91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</row>
  </sheetData>
  <mergeCells count="23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C41:D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A51:I51"/>
    <mergeCell ref="J51:K51"/>
    <mergeCell ref="L51:M51"/>
    <mergeCell ref="N51:O51"/>
    <mergeCell ref="B52:C52"/>
    <mergeCell ref="E52:O52"/>
    <mergeCell ref="B53:C53"/>
    <mergeCell ref="E53:O53"/>
    <mergeCell ref="B54:C54"/>
    <mergeCell ref="E54:O54"/>
    <mergeCell ref="B55:C55"/>
    <mergeCell ref="E55:O55"/>
    <mergeCell ref="A33:A34"/>
    <mergeCell ref="A37:A38"/>
    <mergeCell ref="A40:A41"/>
    <mergeCell ref="A47:A48"/>
    <mergeCell ref="B13:B16"/>
    <mergeCell ref="B33:B34"/>
    <mergeCell ref="B37:B38"/>
    <mergeCell ref="B40:B41"/>
    <mergeCell ref="F5:F6"/>
    <mergeCell ref="H33:H34"/>
    <mergeCell ref="H37:H38"/>
    <mergeCell ref="H40:H41"/>
    <mergeCell ref="H47:H48"/>
    <mergeCell ref="I33:I34"/>
    <mergeCell ref="I37:I38"/>
    <mergeCell ref="I40:I41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3:G34"/>
    <mergeCell ref="J33:K34"/>
    <mergeCell ref="L33:M34"/>
    <mergeCell ref="N33:O34"/>
    <mergeCell ref="E37:G38"/>
    <mergeCell ref="J37:K38"/>
    <mergeCell ref="L37:M38"/>
    <mergeCell ref="N37:O38"/>
    <mergeCell ref="J40:K41"/>
    <mergeCell ref="L40:M41"/>
    <mergeCell ref="N40:O41"/>
    <mergeCell ref="C47:D48"/>
    <mergeCell ref="E47:G48"/>
    <mergeCell ref="J47:K48"/>
    <mergeCell ref="L47:M48"/>
    <mergeCell ref="N47:O48"/>
    <mergeCell ref="E40:G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</cp:lastModifiedBy>
  <dcterms:created xsi:type="dcterms:W3CDTF">2022-07-05T02:17:00Z</dcterms:created>
  <dcterms:modified xsi:type="dcterms:W3CDTF">2024-03-02T03:20:52Z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2052-12.1.0.16388</vt:lpwstr>
  </property>
</Properties>
</file>